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jwc\Desktop\2027年保研名额分配计算方法-终版\1.哈尔滨理工大学关于开展2027年推荐优秀本科毕业生免试攻读研究生工作的通知-网站上通知、带表格附件\推免相关材料-下载\1.研究性学习与学科竞赛学分绩点奖励认定材料\"/>
    </mc:Choice>
  </mc:AlternateContent>
  <bookViews>
    <workbookView windowWidth="28800" windowHeight="11925" activeTab="3"/>
  </bookViews>
  <sheets>
    <sheet name="2022-2023年" sheetId="28" r:id="rId1"/>
    <sheet name="2024年" sheetId="29" r:id="rId2"/>
    <sheet name="2025" sheetId="33" r:id="rId3"/>
    <sheet name="2026" sheetId="34" r:id="rId4"/>
  </sheets>
  <externalReferences>
    <externalReference r:id="rId5"/>
  </externalReferences>
  <definedNames>
    <definedName name="_xlnm._FilterDatabase" localSheetId="2" hidden="1">'2025'!$A$1:$I$191</definedName>
    <definedName name="_xlnm._FilterDatabase" localSheetId="0" hidden="1">'2022-2023年'!$A$1:$I$1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<sst xmlns="http://schemas.openxmlformats.org/spreadsheetml/2006/main" count="6417" uniqueCount="3423">
  <si>
    <t>序号</t>
  </si>
  <si>
    <t>项目编号</t>
  </si>
  <si>
    <t>项目名称</t>
  </si>
  <si>
    <t>项目级别及类别</t>
  </si>
  <si>
    <t>项目类型</t>
  </si>
  <si>
    <t>负责人</t>
  </si>
  <si>
    <t>成员</t>
  </si>
  <si>
    <t>完成情况</t>
  </si>
  <si>
    <t>s202110214039</t>
  </si>
  <si>
    <t>BiOBr光致变色响应特性研究</t>
  </si>
  <si>
    <t>省级一般项目</t>
  </si>
  <si>
    <t>创新训练项目</t>
  </si>
  <si>
    <t>王佳齐</t>
  </si>
  <si>
    <t>曲洪岩/1902020220，闫怡璇/1802010320，王瀚/2002020318，尹思萍/2002030223</t>
  </si>
  <si>
    <t>结题</t>
  </si>
  <si>
    <t>s202110214021</t>
  </si>
  <si>
    <t>静电纺丝法构筑纳米导线/TPU弹性导电层的智能可穿戴柔性应变传感器</t>
  </si>
  <si>
    <t>卢晓微</t>
  </si>
  <si>
    <t>赵旭/1902030230，张家贵/1902030128，宋思谕/1902030220，张博航/1902030228</t>
  </si>
  <si>
    <t>退火工艺对5182铝合金冲压性能的影响</t>
  </si>
  <si>
    <t>国家级一般项目</t>
  </si>
  <si>
    <t>王卓群</t>
  </si>
  <si>
    <t>朱冉晨/1702010133,杨升博/1802010224,李永圣/1802010112,甘惠材/1802010205</t>
  </si>
  <si>
    <t>二维纳米粒子改性PVDF复合材料的制备与研究</t>
  </si>
  <si>
    <t>沈星宇</t>
  </si>
  <si>
    <t>张明婷/1802030126，韩超/1802030308，孟丹丹/1802010121，陶鑫炜/1802030321</t>
  </si>
  <si>
    <t>S202110214007S</t>
  </si>
  <si>
    <t>高品质无极珠光颜料的结构设计与批量化制备</t>
  </si>
  <si>
    <t>创业实践项目</t>
  </si>
  <si>
    <t>闫桉</t>
  </si>
  <si>
    <t>郭晓龙/1907030204，贾自勇/1907030208，傅豪/1907030203，赵强/1912010627</t>
  </si>
  <si>
    <t>202110214006</t>
  </si>
  <si>
    <t>N-rGO负载富边缘MoSe2纳米复合材料的制备及电催化性能研究</t>
  </si>
  <si>
    <t>刘靖堃</t>
  </si>
  <si>
    <t>洪成玥/1902020408，康聪/1902020411，黄华东/1702040408，蒋墁玉/2002020109</t>
  </si>
  <si>
    <t>S202210214058</t>
  </si>
  <si>
    <t>离子液体催化的绿色高效氰化反应研究</t>
  </si>
  <si>
    <t>省级指导项目</t>
  </si>
  <si>
    <t>窦新怡</t>
  </si>
  <si>
    <t>刘佩吉/2009040112,赵晨光/2009040227,</t>
  </si>
  <si>
    <t>S202110214017</t>
  </si>
  <si>
    <t>腈亚胺与缺电子烯烃的1，3-偶极环加成立体选择性研究</t>
  </si>
  <si>
    <t>李昊东</t>
  </si>
  <si>
    <t>南善美/1909040214，朱悦/1909040231</t>
  </si>
  <si>
    <t>S202210214059</t>
  </si>
  <si>
    <t>Cd2+介导荧光传感体系构建及对草甘膦检测</t>
  </si>
  <si>
    <t>于思源</t>
  </si>
  <si>
    <t>杨津涛/2009040124,徐润骐/2009040122,</t>
  </si>
  <si>
    <t xml:space="preserve">10-甲氧基喜树碱绿色合成方法研究 </t>
  </si>
  <si>
    <t>王晶</t>
  </si>
  <si>
    <t>陈思佳1809040202/刘韬1809040210/冯宇昇1909040105</t>
  </si>
  <si>
    <t>201710214078</t>
  </si>
  <si>
    <t>哈尔滨新卡环保新材料开发有限公司</t>
  </si>
  <si>
    <t>马松源</t>
  </si>
  <si>
    <t>吴迪/1409020224,单宇航/1409020103</t>
  </si>
  <si>
    <t xml:space="preserve">优秀 </t>
  </si>
  <si>
    <t>物联网+图书馆自助借还系统设计</t>
  </si>
  <si>
    <t>崔小龙</t>
  </si>
  <si>
    <t>佘志凡/1905020219，黄思绪/1909010107，王雪娜/1912020222，魏宇奇/1903020323</t>
  </si>
  <si>
    <t>202210214136</t>
  </si>
  <si>
    <t>糖尿病患者健康监测系统</t>
  </si>
  <si>
    <t xml:space="preserve">国家级一般项目 </t>
  </si>
  <si>
    <t>赵德淳</t>
  </si>
  <si>
    <t>刘云博/2005030213,刘紫晴/2005030214,周鹏/2005010430,李杰/2001010608,</t>
  </si>
  <si>
    <t>S202110214078</t>
  </si>
  <si>
    <t>双通道数控电压电流转换模块研制</t>
  </si>
  <si>
    <t>王梦超</t>
  </si>
  <si>
    <t>纪朝阳/1905010310，郭佳祥/1805010106，李文轩/1905010112，李  琛/1905010313</t>
  </si>
  <si>
    <t>202210214126</t>
  </si>
  <si>
    <t>医学超声图像处理系统</t>
  </si>
  <si>
    <t>郑世炎</t>
  </si>
  <si>
    <t>赵海鑫/2105030228,张昊汗/2005020128,张博威/2105030224,周宇/2105030230,</t>
  </si>
  <si>
    <t>智能垃圾分类清扫</t>
  </si>
  <si>
    <t>莫可</t>
  </si>
  <si>
    <t>钱超/1903010119，王昊/1615020421，张婉怡/1903010128</t>
  </si>
  <si>
    <t>S202110214036</t>
  </si>
  <si>
    <t>高性能多点采样称重系统的研制</t>
  </si>
  <si>
    <t>李佳城</t>
  </si>
  <si>
    <t>贾宁/1905010111，兰功成/1805010509，刘禹熙/1905010317，贺子桐/1805010207</t>
  </si>
  <si>
    <t>S202110214068</t>
  </si>
  <si>
    <t>车载智能语音人机交互系统设计与开发</t>
  </si>
  <si>
    <t>林小佳</t>
  </si>
  <si>
    <t xml:space="preserve">谢云龙/1903020124，陈思琦/2003020301，陈旭奇/2003020302 </t>
  </si>
  <si>
    <t>202210214009</t>
  </si>
  <si>
    <t>基于树莓派的智能水果套袋机器人</t>
  </si>
  <si>
    <t>黄春鑫</t>
  </si>
  <si>
    <t>赵艺雯/2003020230,李胜/2105040309 ,张俊/1903020327,臧彦丞/1803020127,</t>
  </si>
  <si>
    <t>s202110214072</t>
  </si>
  <si>
    <t>基于虚拟现实技术的化工园区安全教育培训系统设计</t>
  </si>
  <si>
    <t>徐骥</t>
  </si>
  <si>
    <t>王鑫淼/1805020119，胡滋龙/1805020102，李智超/1805020109，熊骁童/1805020123</t>
  </si>
  <si>
    <t>202110214002S</t>
  </si>
  <si>
    <t>新型氢燃料电池氢气传感器研制及市场推广</t>
  </si>
  <si>
    <t>刘柏岩</t>
  </si>
  <si>
    <t>冯润康/1905010602，刘成峰/1905010611，王 悦/1905010518，刘纪卓/1905010509</t>
  </si>
  <si>
    <t>202210214104</t>
  </si>
  <si>
    <t>基于物联网的智能居家生活安全提示系统</t>
  </si>
  <si>
    <t>国家级重点项目</t>
  </si>
  <si>
    <t>李杜佩妍</t>
  </si>
  <si>
    <t>支玉婷/2003011430,张国煦/2003010326,</t>
  </si>
  <si>
    <t>s202110214037x</t>
  </si>
  <si>
    <t>结合语音呼叫的智能电梯口罩识别防疫装置</t>
  </si>
  <si>
    <t>创业训练项目</t>
  </si>
  <si>
    <t>周华明</t>
  </si>
  <si>
    <t>李云龙/1905030409，侯思宇/1905030403，于冬雪/1905030426，程俊铭/1805030204</t>
  </si>
  <si>
    <t>基于智慧城市的安全生产及自然灾害的应急物资共享平台</t>
  </si>
  <si>
    <t>陈楠</t>
  </si>
  <si>
    <t>冯振凯/1905020305，黄雨晴/1905020104，范玉民/1705020304，谢燕奇/1905020323</t>
  </si>
  <si>
    <t>无人驾驶电动车冰滑路面轨迹跟踪策略研究</t>
  </si>
  <si>
    <t>李沂涛</t>
  </si>
  <si>
    <t>石静坤/1805010118,张俊鹏/1805010128,张书瑞/1805010129, 张拓/1805010226</t>
  </si>
  <si>
    <t>S202210214021X</t>
  </si>
  <si>
    <t>太阳能智能分拣垃圾桶</t>
  </si>
  <si>
    <t>张佳永</t>
  </si>
  <si>
    <t>耿中正/2003020204,李浩晖/2003020209,谢越灵/2003020117,张海洋/2003020124,</t>
  </si>
  <si>
    <t>优秀</t>
  </si>
  <si>
    <t>202210214119</t>
  </si>
  <si>
    <t xml:space="preserve">智能电梯安全监管系统的设计与实现 </t>
  </si>
  <si>
    <t>郭世博</t>
  </si>
  <si>
    <t>周欣宇/2005030125,宫威宇/2005010404,王正浩/2005030120,朱凯玥/2005030128,</t>
  </si>
  <si>
    <t>S202210214036X</t>
  </si>
  <si>
    <t>高密封球轴承密封结构优化设计研究</t>
  </si>
  <si>
    <t>李萧</t>
  </si>
  <si>
    <t>于子涵/2015030123,苗玲菡/1906030116,顾欣然/2106070204,</t>
  </si>
  <si>
    <t>S202110214047</t>
  </si>
  <si>
    <t>基于柔性电容阵列传感器的可穿戴式人体脉搏监测系统研究</t>
  </si>
  <si>
    <t>闫小雷</t>
  </si>
  <si>
    <t>许文杰/1805010425，万雨润/1805010421，李昂/2005010105，周永欣/1905010327</t>
  </si>
  <si>
    <t>202210214108</t>
  </si>
  <si>
    <t>便携式无创血糖检测仪</t>
  </si>
  <si>
    <t>吴文琪</t>
  </si>
  <si>
    <t>周芷妍/2005030127,朱嵩涛/2005010330,齐均铨/2011020107 ,</t>
  </si>
  <si>
    <t>s202110214013</t>
  </si>
  <si>
    <t>基于多控制方式的智能热水器温控系统设计</t>
  </si>
  <si>
    <t>牟清涌</t>
  </si>
  <si>
    <t>赵子宁/1903020229，陆彧/1903020211，吉文涛/1903020109，杜明兴/2003020305</t>
  </si>
  <si>
    <t>面向大气污染气体检测的多传感器电子鼻系统</t>
  </si>
  <si>
    <t>李佳哲</t>
  </si>
  <si>
    <t>潘泽西/1905010711,
黎时涛/1805010714,
董新宇/1705010703,
冉森私/1905010713</t>
  </si>
  <si>
    <t>不同绕组连接方式对五相电机特性的影响研究</t>
  </si>
  <si>
    <t>孙鹏</t>
  </si>
  <si>
    <t>刘钰炜/2003010310，王继广/2003010320，沈筀月/1903011519</t>
  </si>
  <si>
    <t>s202110214040x</t>
  </si>
  <si>
    <t>智能购物车</t>
  </si>
  <si>
    <t>刘翟卓</t>
  </si>
  <si>
    <t>张济瑾/1903020128，康成璐/1905010312，苏雅洁/2003011321</t>
  </si>
  <si>
    <t>s202110214048</t>
  </si>
  <si>
    <t>物联网共享糖画机器人</t>
  </si>
  <si>
    <t>苏双龙</t>
  </si>
  <si>
    <t>朱麟超/1912010530，谢欣悦/1912010524</t>
  </si>
  <si>
    <t>s202110214050</t>
  </si>
  <si>
    <t>厨余垃圾处理系统</t>
  </si>
  <si>
    <t>宫境遥</t>
  </si>
  <si>
    <t>邓亭芳/2003011104，荆嘉奇/2003011104</t>
  </si>
  <si>
    <t>s202110214027</t>
  </si>
  <si>
    <t>适用于长线传输的高性能电压补偿装置</t>
  </si>
  <si>
    <t>苑鑫</t>
  </si>
  <si>
    <t>张琨/1801010529，齐贺/1903010521，张晓飞/1903010529，刘安迪/1903011114</t>
  </si>
  <si>
    <t>s202110214005</t>
  </si>
  <si>
    <t>基于STM32的物联网智能“魔镜”</t>
  </si>
  <si>
    <t>刘源</t>
  </si>
  <si>
    <t>赵健宁/1903010930，秦梦娇/1903020214，胡泽楷/1903010906，徐莉/1903011022</t>
  </si>
  <si>
    <t>s202110214033</t>
  </si>
  <si>
    <t>“互联网+“智慧大棚系统</t>
  </si>
  <si>
    <t>黄家伟</t>
  </si>
  <si>
    <t>刘昊/1903010412，杨嘉齐/1903010526</t>
  </si>
  <si>
    <t>基于树莓派和stm32的智能消毒机器人</t>
  </si>
  <si>
    <t>李弋</t>
  </si>
  <si>
    <t>黄嘉诚/2012010308，梁源康/2103011614</t>
  </si>
  <si>
    <t>s202110214051</t>
  </si>
  <si>
    <t>无功补偿电容自动投切系统</t>
  </si>
  <si>
    <t>赵禹辰</t>
  </si>
  <si>
    <t>祁家兴/1903011606，宋显超/1803011618，邓宇航/1903011606</t>
  </si>
  <si>
    <t>s202110214020</t>
  </si>
  <si>
    <t>全有机复合介质结构设计与储能性能研究</t>
  </si>
  <si>
    <t>李重晖</t>
  </si>
  <si>
    <t>牛睿/2003030117，刘佳鑫/2003030111，崔弘博文/2003030101</t>
  </si>
  <si>
    <t>S202110214076</t>
  </si>
  <si>
    <t>光纤电流互感器灵敏度优化及热损耗影响研究</t>
  </si>
  <si>
    <t>张鹏宇</t>
  </si>
  <si>
    <t>王宏轩/1903011122，赵炳松/1901040228，左志成/1903011130，余阳/1903011126</t>
  </si>
  <si>
    <t>S202210214060</t>
  </si>
  <si>
    <t>基于甲醇特征量的变压器油纸绝缘在线监测装置</t>
  </si>
  <si>
    <t>韩毅诚</t>
  </si>
  <si>
    <t>王俭旭/2003011117,韩林廷/2003011106,赵诣/2003011030,闫志国/2003011025,</t>
  </si>
  <si>
    <t>202210214116X</t>
  </si>
  <si>
    <t>基于耐高温电容膜性能优化的紫外辐照装置研制与市场推广</t>
  </si>
  <si>
    <t>顿萌萌</t>
  </si>
  <si>
    <t>芦钰腾/2002010112,周鹏/2001010429,张吉兴/2006010221,</t>
  </si>
  <si>
    <t>202210214043</t>
  </si>
  <si>
    <t>基于石墨烯薄膜的新型陆战场远距离装甲机动群声音特征探测与识别装置</t>
  </si>
  <si>
    <t>李泽峻</t>
  </si>
  <si>
    <t xml:space="preserve"> 陈月琳/2103010202,任志庚/2103010314,</t>
  </si>
  <si>
    <t>S202210214143</t>
  </si>
  <si>
    <t>疫情常态化下校园物流中心智能分拣消杀一体化系统设计</t>
  </si>
  <si>
    <t>孙同</t>
  </si>
  <si>
    <t>夏嘉岩/2003011125,王志骁/2005010622,隋允/2003011113,田智冰/2003011116,</t>
  </si>
  <si>
    <t>zigbee智能家居网关系统</t>
  </si>
  <si>
    <t>王博宽</t>
  </si>
  <si>
    <t>余夏莉/1703020225,高青昊/190302010,付强/1903020107,崔荃/1903020104</t>
  </si>
  <si>
    <t>S202210214023</t>
  </si>
  <si>
    <t>现代电机动态性能快速建模、分析与结果展示工具及其系统集成软件平台研究</t>
  </si>
  <si>
    <t>黄子腾</t>
  </si>
  <si>
    <t>初宏儒/2003010203,孟庆龙/1803011308,</t>
  </si>
  <si>
    <t>202210214044X</t>
  </si>
  <si>
    <t>新型数字式微电阻测量仪研制及市场推广</t>
  </si>
  <si>
    <t>宫境遥/2003011407,徐靖宇/2006070220,石江龙/2003020113,</t>
  </si>
  <si>
    <t>S202210214037</t>
  </si>
  <si>
    <t>原油破乳剂电脱水动态评估测试装置</t>
  </si>
  <si>
    <t>周子超</t>
  </si>
  <si>
    <t>周欣雅/2007030229,李甜甜/2007030107,闫晓鹏/2007030225,张为开/1907030228,</t>
  </si>
  <si>
    <t>S202110214073</t>
  </si>
  <si>
    <t>基于全向轮式机器人的智能电力巡检系统</t>
  </si>
  <si>
    <t>刘紫森</t>
  </si>
  <si>
    <t>汪子健/1903011121，苟瀚/1903011106</t>
  </si>
  <si>
    <t>202110214038</t>
  </si>
  <si>
    <t>家用多负载无线充电系统设计</t>
  </si>
  <si>
    <t>范千一</t>
  </si>
  <si>
    <t>周思浩/1903011630，庞景军/1903011614，崔杰/1903010405，刘金良/1903011312</t>
  </si>
  <si>
    <t>202210214097</t>
  </si>
  <si>
    <t>基于电场梯度设计的防晕电磁线的结构开发</t>
  </si>
  <si>
    <t>余里达</t>
  </si>
  <si>
    <t>唐浩/2003010221,王剑/1907030123,李文斌/1707030209,</t>
  </si>
  <si>
    <t>S202110214039X</t>
  </si>
  <si>
    <t>宠物保姆小车</t>
  </si>
  <si>
    <t>詹灿灿</t>
  </si>
  <si>
    <t>彭显峰/2012010712，何林晋/2012020306，曾玉萍/2004010127    唐坤苹1901010418</t>
  </si>
  <si>
    <t>S202210214089</t>
  </si>
  <si>
    <t>图书馆管理小车</t>
  </si>
  <si>
    <t xml:space="preserve">省级一般项目 </t>
  </si>
  <si>
    <t>刘典炜</t>
  </si>
  <si>
    <t>陈耀毅/2103011202,刘子硕/2112010215,</t>
  </si>
  <si>
    <t>s202110214018</t>
  </si>
  <si>
    <t>支气管镜手术辅助装置</t>
  </si>
  <si>
    <t>高栋梁</t>
  </si>
  <si>
    <t>王磊/1901010318，田小雷/1912010614</t>
  </si>
  <si>
    <t>S202210214025</t>
  </si>
  <si>
    <t>空间桁架在轨装配平台设计</t>
  </si>
  <si>
    <t>姜宇鹏</t>
  </si>
  <si>
    <t>王琪/2101040322,童章益/2101040320,林雪城/2101040310,</t>
  </si>
  <si>
    <t>202110214031</t>
  </si>
  <si>
    <t>中药萃取装置</t>
  </si>
  <si>
    <t>杨柳</t>
  </si>
  <si>
    <t>殷渝/1901030221，邹佳欣/1901030225，杨婧玮/1906020124，徐思宇/1701030219</t>
  </si>
  <si>
    <t>s202110214067</t>
  </si>
  <si>
    <t>微织构刀片参数化设计及其减磨性能研究</t>
  </si>
  <si>
    <t>任艳祥</t>
  </si>
  <si>
    <t>李政奇/1901010213，高荣昌/1901010208，李都帅/1901050108，叶嘉程/2012010623</t>
  </si>
  <si>
    <t xml:space="preserve">S202210214129 </t>
  </si>
  <si>
    <t>基于5g技术的智能机器人轮椅</t>
  </si>
  <si>
    <t>孟楠</t>
  </si>
  <si>
    <t>姜扬/21010040411,方敏/2105030403,梁源康/2103011614,袁浩森/2102080128,</t>
  </si>
  <si>
    <t>s202110214046</t>
  </si>
  <si>
    <t>穿山甲式小型避障半自动挖坑机</t>
  </si>
  <si>
    <t>张博禹</t>
  </si>
  <si>
    <t>王则正/1901010224，房泊垚/1902010204，彭思源/1915030116，孙宗圆/1901010314</t>
  </si>
  <si>
    <t>s202110214040</t>
  </si>
  <si>
    <t>可喷杀隔离医用垃圾箱</t>
  </si>
  <si>
    <t>江兴强</t>
  </si>
  <si>
    <t>马喜春/1901010415，王宇/1901010420，廖浩霖/1901050310，魏立强/2001010320</t>
  </si>
  <si>
    <t>202210214040</t>
  </si>
  <si>
    <t>基于仿生蛛网晶格结构设计及其吸能效果研究</t>
  </si>
  <si>
    <t>徐家旺</t>
  </si>
  <si>
    <t>王嘉伟/2001010523,刘晓宇/2001010512,</t>
  </si>
  <si>
    <t>S202110214034</t>
  </si>
  <si>
    <t>基于开放式体系结构的三维立体重构测试台的研制</t>
  </si>
  <si>
    <t>王立辉</t>
  </si>
  <si>
    <t>郭尧/1901010405，袁仕引/1901010425，袁硕/1901010426，赵一帆/1901010430</t>
  </si>
  <si>
    <t>便携式剃须刀创新设计</t>
  </si>
  <si>
    <t>于佳梁</t>
  </si>
  <si>
    <t>孟欣怡/1801030212,焦阳/1801030108,张洁莹/1801030121,易静文/1801030118</t>
  </si>
  <si>
    <t>面向深孔加工的切削力智能感知刀杆研制</t>
  </si>
  <si>
    <t>张志聪</t>
  </si>
  <si>
    <t>兰国威/1801010508,周洪君/1801010230,潘贤宇/1803030113</t>
  </si>
  <si>
    <t>s202110214042</t>
  </si>
  <si>
    <t>基于IOT技术的水面清洁机器人的研制</t>
  </si>
  <si>
    <t>路志远</t>
  </si>
  <si>
    <t>韩诗禹/2012010401，陈成斌/2001010801，李世翔/2001020309</t>
  </si>
  <si>
    <t>S202110214049</t>
  </si>
  <si>
    <t>一种新型双旋翼洞穴勘探无人机</t>
  </si>
  <si>
    <t>李志鑫</t>
  </si>
  <si>
    <t>李学智/1901050409，周华考/2014020230，高岚/2008010103</t>
  </si>
  <si>
    <t>202110214001x</t>
  </si>
  <si>
    <t>新型智能分类垃圾箱设计研究推广</t>
  </si>
  <si>
    <t>苏鑫</t>
  </si>
  <si>
    <t>赵婉旭/1901030122，张启恒/1801030124，张祥亮/1901030121，刘雪莲/1901030207</t>
  </si>
  <si>
    <t>s202110214011</t>
  </si>
  <si>
    <t>五轴激光辅助加工机床的设计</t>
  </si>
  <si>
    <t>郑欣茹</t>
  </si>
  <si>
    <t>姜扬2101040411 陈雨晴2112010802 余凯2112010421 鲁旺辉2112010812</t>
  </si>
  <si>
    <t>202210214165</t>
  </si>
  <si>
    <t xml:space="preserve">基于柔性材料的仿生蚯蚓蠕动软体机器人 </t>
  </si>
  <si>
    <t>岳强</t>
  </si>
  <si>
    <t>陈冠宇/2112010901,罗骏智/2101010214,黄艺霖/2101010806,战秋成/1901010826,</t>
  </si>
  <si>
    <t>202110214037</t>
  </si>
  <si>
    <t>基于深度学习的智能垃圾分类系统</t>
  </si>
  <si>
    <t>汪筠博</t>
  </si>
  <si>
    <t>林千琪/2001010814，黄嘉/2001010808，李薇/2001010813</t>
  </si>
  <si>
    <t>具有神经网络人脸识别的迎宾机器人头部设计</t>
  </si>
  <si>
    <t>焦祥熙</t>
  </si>
  <si>
    <t>季盛/1803020206，李翰堂/1803020209，秦梦娇/1903020214,李珂凡/1803020210</t>
  </si>
  <si>
    <t>s202110214003</t>
  </si>
  <si>
    <t>超短型变行距手扶插秧机结构设计</t>
  </si>
  <si>
    <t>李先斌</t>
  </si>
  <si>
    <t>张紫云/1901010427，卢凯庭/1901010414，赵伟强/1901010428，赵旭东/2001010330</t>
  </si>
  <si>
    <t>S202210214007</t>
  </si>
  <si>
    <t>焊接管道焊缝打磨机器装置设计</t>
  </si>
  <si>
    <t>张诗芸</t>
  </si>
  <si>
    <t>李佳娣/2001010311,王家琪/2001010412,胡博华/2012010807,</t>
  </si>
  <si>
    <t>s202110214010</t>
  </si>
  <si>
    <t>基于逆向技术的大学生方程式赛车悬架系统优化设计</t>
  </si>
  <si>
    <t>李敬凯</t>
  </si>
  <si>
    <t>寇洪瑞/1901050208，陈乐圆/1801050302，成洪康/2001050104，欧阳晨曦/2001050120</t>
  </si>
  <si>
    <t>基于机器视觉巡线的水下移动监测机器人</t>
  </si>
  <si>
    <t>琚子晗</t>
  </si>
  <si>
    <t>修艳琪/2004020120，邹佳雄/1901010630，谢启泰/1801010523</t>
  </si>
  <si>
    <t>s202110214038x</t>
  </si>
  <si>
    <t>基于后疫情时代自动扶梯消毒机的开发推广研究</t>
  </si>
  <si>
    <t>李欣怡</t>
  </si>
  <si>
    <t>吴麟然/1901030217，彭欣玥/1801030113，潘睿祺/1901030113，庄佐群/1808020325</t>
  </si>
  <si>
    <t>202210214094</t>
  </si>
  <si>
    <t xml:space="preserve"> 高端数控装备静压转台变形影响因素研究 </t>
  </si>
  <si>
    <t>董骏</t>
  </si>
  <si>
    <t>胡海瑞/2101010704,徐家旺/2001010525,杨国涛/2001010526,</t>
  </si>
  <si>
    <t>s202110214032x</t>
  </si>
  <si>
    <t>多功能康复床的设计与推广研究</t>
  </si>
  <si>
    <t>谷雨</t>
  </si>
  <si>
    <t>徐世明/2001010221，卢道祥/2001010214，赵国庆/2001040227 齐浩宇2001040116</t>
  </si>
  <si>
    <t>202110214027</t>
  </si>
  <si>
    <t>基于力觉检测的多功能微夹持装置研制</t>
  </si>
  <si>
    <t>杨雨欣</t>
  </si>
  <si>
    <t>毛文靖/1901010516，张炜艺/1901010525，袁麒翔/1901010624</t>
  </si>
  <si>
    <t>s202110214022</t>
  </si>
  <si>
    <t>餐厅用多功能机器人</t>
  </si>
  <si>
    <t>方明辉</t>
  </si>
  <si>
    <t>曹梦祥/1904010401，袁薪凯/1904010425，晏林冲/1904010423，杜润石/2004010703</t>
  </si>
  <si>
    <t>s202110214052</t>
  </si>
  <si>
    <t>物联网设备数据对接套件的实现</t>
  </si>
  <si>
    <t>王泽昊</t>
  </si>
  <si>
    <t>王圣博/2014010523，高梓桐/2014010106</t>
  </si>
  <si>
    <t>s202110214028</t>
  </si>
  <si>
    <t>课堂教学中基于卷积神经网络的学生姿态检测研究</t>
  </si>
  <si>
    <t>黄昶蓉</t>
  </si>
  <si>
    <t>祁圣恩/1804020216，郎子迅/1904020408，包雨杭/1904020401</t>
  </si>
  <si>
    <t>s202110214035</t>
  </si>
  <si>
    <t>AI新冠肺炎及其他肺部疾病自动筛查系统研发</t>
  </si>
  <si>
    <t>路子豪</t>
  </si>
  <si>
    <t>初子昊/1914050103，陈思达/1914040103，陈彦宇/1914050102</t>
  </si>
  <si>
    <t>s202110214029</t>
  </si>
  <si>
    <t>飞鹤乳业赠品发放跟踪与效益评价系统</t>
  </si>
  <si>
    <t>房宽宇</t>
  </si>
  <si>
    <t>毕冲博/1914010102，纪雪霏/2014010305，黄楚耀/1914010108，梁新意/2014010311</t>
  </si>
  <si>
    <t>面向大数据的隐私保护与风险分析系统</t>
  </si>
  <si>
    <t>金伟民</t>
  </si>
  <si>
    <t>张逸凡/2014010429，靖鸿宣/1914010806，郭程韵/2014050106，朱原销/2014050130</t>
  </si>
  <si>
    <t>s202110214031x</t>
  </si>
  <si>
    <t>随手拍旅游心得分享平台</t>
  </si>
  <si>
    <t>谢红博</t>
  </si>
  <si>
    <t>张伟建/2014010329，王明/2014010317，袁佳鑫/2014010327，张佳鑫/2014010328</t>
  </si>
  <si>
    <t>S202110214079</t>
  </si>
  <si>
    <t>铁基金属氧化物锂电负极材料制备与性能研究</t>
  </si>
  <si>
    <t>侯杉</t>
  </si>
  <si>
    <t>张大庆/1814040126，黄泽林/2014040112，刘冠佐/2014020214</t>
  </si>
  <si>
    <t>实时手语翻译与生成系统</t>
  </si>
  <si>
    <t>刘继兴</t>
  </si>
  <si>
    <t>曾令辉/1904010826，张帅峰/1904010828  段珍灵2004010503  沈顺权2004010311</t>
  </si>
  <si>
    <t>202210214016</t>
  </si>
  <si>
    <t>基于人工智能技术的多信息融合可穿戴式导盲系统</t>
  </si>
  <si>
    <t>杨礼</t>
  </si>
  <si>
    <t>霍毅/2004010508 ,关兆泓/2004010103 ,张雅辉/2004010227,</t>
  </si>
  <si>
    <t>202110214003S</t>
  </si>
  <si>
    <t>光纤局部放电紫外探测产品的完善与推广</t>
  </si>
  <si>
    <t>张自豪</t>
  </si>
  <si>
    <t>徐涛/1914040226，杜贺/1914040104，张雯静/1907040133</t>
  </si>
  <si>
    <t>202210214050</t>
  </si>
  <si>
    <t>姿态控制多功能智能网络终端设备</t>
  </si>
  <si>
    <t>廖顺鑫</t>
  </si>
  <si>
    <t>邓大路/2004010405,黄伊凡/2004010106,胡晋玮/2002020305,许浩/2004010426,</t>
  </si>
  <si>
    <t>S202110214038</t>
  </si>
  <si>
    <t>基于联邦学习的推荐系统</t>
  </si>
  <si>
    <t>李想</t>
  </si>
  <si>
    <t>刘欢/1814010316，许乐/1814010931，许梓嘉/1914010423，赵焕年/1914010430</t>
  </si>
  <si>
    <t>S202210214161</t>
  </si>
  <si>
    <t>国际博弈对战平台的设计与推广</t>
  </si>
  <si>
    <t>何俊稼</t>
  </si>
  <si>
    <t>柒俊帆/2005030216,陆子建/2003020316,张佳雯/1905030327,</t>
  </si>
  <si>
    <t>202110214001S</t>
  </si>
  <si>
    <t>基于云平台的智能分析计量插座</t>
  </si>
  <si>
    <t>李晓宇</t>
  </si>
  <si>
    <t>黄文世/1904010808，许光辉/1904020323，任博文/1904020222 韩飞驰1904010806</t>
  </si>
  <si>
    <t>基于深度学习的房价预测系统的设计与实现</t>
  </si>
  <si>
    <t>陈鑫龙</t>
  </si>
  <si>
    <t>林小婷/1814010416,王晓东/1704010121,刘思维/1814010318,陈穗军/1904020402</t>
  </si>
  <si>
    <t>S202210214054</t>
  </si>
  <si>
    <t>IntelliCart智能购物车</t>
  </si>
  <si>
    <t>诸云</t>
  </si>
  <si>
    <t>张立成/2004020228,何立文/2004020303,</t>
  </si>
  <si>
    <t>202110214018</t>
  </si>
  <si>
    <t>木马病毒的检测与分析研究</t>
  </si>
  <si>
    <t>张新博</t>
  </si>
  <si>
    <t>李雨琪/1904020412，佟佳洋/1904020418，王雨翔/1904010615，叶秀燊/1904010926</t>
  </si>
  <si>
    <t>S202110214009</t>
  </si>
  <si>
    <t>基于机器学习的lncRNA-疾病关联预测算法研究</t>
  </si>
  <si>
    <t>魏征</t>
  </si>
  <si>
    <t>王海沣/1914010821，王艺芷/1914010223，胡家伟/1914010208，贾永刚/1914010307</t>
  </si>
  <si>
    <t>S202210214028X</t>
  </si>
  <si>
    <t>基于自然语言处理的缓解厌学情绪的对话系统</t>
  </si>
  <si>
    <t>林钜星</t>
  </si>
  <si>
    <t>卢明德/2014010415,曹昆/2104060301,曾明杰/2104060329,曲泓光/2104060418,</t>
  </si>
  <si>
    <t>S202210214051</t>
  </si>
  <si>
    <t>通用异步收发器IP核的设计与实现</t>
  </si>
  <si>
    <t>陈硕</t>
  </si>
  <si>
    <t>李梓欣/2014020111,晋玉婷/2014020307,周天屹/2014020130,</t>
  </si>
  <si>
    <t>S202210214026</t>
  </si>
  <si>
    <t>基于内存取证技术的勒索软件分析与检测</t>
  </si>
  <si>
    <t>杨阳</t>
  </si>
  <si>
    <t>暴晓彤/2104050101,蒲仁发/2104020213,陈弘尧/2104010902,</t>
  </si>
  <si>
    <t>疫情期间防聚集便民系统的研究与实现</t>
  </si>
  <si>
    <t>赵希玥</t>
  </si>
  <si>
    <t>刘雪洁/1714010115,曹永新/1814010701,程龙/1814010703，邢运达/1804010624</t>
  </si>
  <si>
    <t>S202210214032X</t>
  </si>
  <si>
    <t>元宇宙“立方空间”数字模型设计工作室</t>
  </si>
  <si>
    <t>王嘉煊</t>
  </si>
  <si>
    <t>孙海峰/1915010316,熊超/1915010320,</t>
  </si>
  <si>
    <t>s202110214012x</t>
  </si>
  <si>
    <t>“微学社”专业信息交互平台的创新研究</t>
  </si>
  <si>
    <t>郭东</t>
  </si>
  <si>
    <t>燕莹莹/1912020226，周文康/1915010124，衣金鑫/1912020327，王子佳/1815010216</t>
  </si>
  <si>
    <t>S202210214087X</t>
  </si>
  <si>
    <t>基于BIM+VR技术的青少年STEAM建筑科普教育课程开发与应用</t>
  </si>
  <si>
    <t>衣婷玉</t>
  </si>
  <si>
    <t>杨博华/1915010116,邵明骏/2015010215,周家夷/2014010828,</t>
  </si>
  <si>
    <t>s202110214053</t>
  </si>
  <si>
    <t>新型镁质复合胶凝材料的研制</t>
  </si>
  <si>
    <t>李世帅</t>
  </si>
  <si>
    <t>刘古航/1915020114，徐健/1915020125</t>
  </si>
  <si>
    <t>202210214138X</t>
  </si>
  <si>
    <t>乡村自建住宅一站式智慧营建服务平台</t>
  </si>
  <si>
    <t>王兆卉</t>
  </si>
  <si>
    <t>王彦鑫/1915010110,许诺/1915010115,池璐/2015010102,张一兵/2015010122,</t>
  </si>
  <si>
    <t>S202110214008S</t>
  </si>
  <si>
    <t>绿色吹填施工技术咨询与服务</t>
  </si>
  <si>
    <t>梁卓辉</t>
  </si>
  <si>
    <t>李友琪/1815010109，付贵永/1815020305，孙金库/1906030216，昝新雨/1906030223</t>
  </si>
  <si>
    <t>S202110214042X</t>
  </si>
  <si>
    <t>老龄化社会背景下老年人的智慧平台建设研究</t>
  </si>
  <si>
    <t>王银平</t>
  </si>
  <si>
    <t>陈煜焓/1915010101，张磊/2015010223，李涵/2015010308，吴思玮/2015010219</t>
  </si>
  <si>
    <t>202110214006x</t>
  </si>
  <si>
    <t>龙砖绿建——秸秆碱矿渣胶凝材料推广应用</t>
  </si>
  <si>
    <t>李佰平</t>
  </si>
  <si>
    <t>张超/1915020429，李小飞/1915020408，翟雪朋/1915020428，王喆/1915020425</t>
  </si>
  <si>
    <t>202210214092X</t>
  </si>
  <si>
    <t xml:space="preserve">基于老年人使用智能手机市场调查的智能手机使用方法分享平台的设计与实现 </t>
  </si>
  <si>
    <t>李晖</t>
  </si>
  <si>
    <t>姜雅莉/2005010311,曹稷/2006070302,彭福俊/2106070216,</t>
  </si>
  <si>
    <t>校园易+</t>
  </si>
  <si>
    <t>文蕾</t>
  </si>
  <si>
    <t>陶治坤/1906050316,姜禹/1906010407,黄柳豪/1906010406,殷雪莲/1906050323</t>
  </si>
  <si>
    <t>共享兼职</t>
  </si>
  <si>
    <t>缪孝南</t>
  </si>
  <si>
    <t>尹慧凝/1906030222,张英/1906030226,汪雨欣/1906030215,高青山/1906040307</t>
  </si>
  <si>
    <t>执子花间</t>
  </si>
  <si>
    <t>梁家仪</t>
  </si>
  <si>
    <t>李莹莹/1806030215  王芯蕊/1806030223  赵新宇/1806030330  魏欣/1806030224</t>
  </si>
  <si>
    <t>s202110214023x</t>
  </si>
  <si>
    <t>健身怪兽新型健身平台</t>
  </si>
  <si>
    <t>贾雪瑞</t>
  </si>
  <si>
    <t>冯启航/1906040205，郭思圻/1906040206，何玉辉/1906040207</t>
  </si>
  <si>
    <t>202210214152X</t>
  </si>
  <si>
    <t>Wecloud在华留学生同学会</t>
  </si>
  <si>
    <t>马宏达</t>
  </si>
  <si>
    <t>袁堃暠/2006070426,储梦承/2006070201,邵丽洁/2006070216,徐靖宇/2006070220,</t>
  </si>
  <si>
    <t>S202110214013X</t>
  </si>
  <si>
    <t>社区普惠型养老服务平台的策划及实践</t>
  </si>
  <si>
    <t>刘琦</t>
  </si>
  <si>
    <t>邵秦/1906070216，李天驰/1906010209，龙羽中/1906010214，尚若涵/1901050216</t>
  </si>
  <si>
    <t>s202110214031</t>
  </si>
  <si>
    <t>智能制造企业知识动员对知识进化的传导机理：理论分析与实验验证</t>
  </si>
  <si>
    <t>陈溯</t>
  </si>
  <si>
    <t>付景龙/1806050404，黄云望/1806050104，靳添全/1806020110，曾蕾/1806050324</t>
  </si>
  <si>
    <t>202210214122X</t>
  </si>
  <si>
    <t>基于F2S2B2C模式下的校企合作数商兴农实践研究</t>
  </si>
  <si>
    <t>管玉</t>
  </si>
  <si>
    <t>卢荣棋/2106010315,栗智健/1906010211,单云/2006070202,陈心悦/2106020201,</t>
  </si>
  <si>
    <t>s202110214019x</t>
  </si>
  <si>
    <t>高校珍珠辅导</t>
  </si>
  <si>
    <t>郭辰</t>
  </si>
  <si>
    <t>高澜嘉/1906040306，孙美萱/1903020120，赵慧颖/1906040330，周飞菲/1906040230</t>
  </si>
  <si>
    <t>202210214123</t>
  </si>
  <si>
    <t>流风遗韵——黑龙江省非遗文创平台构建</t>
  </si>
  <si>
    <t>施丁琪</t>
  </si>
  <si>
    <t>胡婧怡/2006020108,彭麒玮/2106020116,</t>
  </si>
  <si>
    <t>S202210214093X</t>
  </si>
  <si>
    <t>身体健康管理—“健康相机”小程序</t>
  </si>
  <si>
    <t>李绍芝</t>
  </si>
  <si>
    <t>沈力/2001040314,李泰然/2004020107,郭佳欣/2014010406,</t>
  </si>
  <si>
    <t>202210214020</t>
  </si>
  <si>
    <t>大数据背景下制造企业供应链金融创新研究</t>
  </si>
  <si>
    <t>刘俊慧</t>
  </si>
  <si>
    <t>郝宏锦/2106010109,凡雅格/2014030103,</t>
  </si>
  <si>
    <t>202110214003X</t>
  </si>
  <si>
    <t>基于SaaS的哈理工“校友之家” 网站设计与应用</t>
  </si>
  <si>
    <t>袁士茗</t>
  </si>
  <si>
    <t>温智煜/1906010419，姚志超/1906010326，朱颜旭/1906010330，韩玉杰/1906010404</t>
  </si>
  <si>
    <t>s202110214015x</t>
  </si>
  <si>
    <t>半自磨机筒体衬板磨损预测服务</t>
  </si>
  <si>
    <t>魏明虹</t>
  </si>
  <si>
    <t>刘晓青/1906040111，李长深/2001040210，刘丰元/1905030111，昝新雨/1906030223</t>
  </si>
  <si>
    <t>202210214150</t>
  </si>
  <si>
    <t>灵境——基于元宇宙技术的文旅体验内容协作生成产品开发</t>
  </si>
  <si>
    <t>曲昀佳</t>
  </si>
  <si>
    <t>姜泽世/1906030306,王家瑞/2102040216,钟杰/2006030229,于晓雯/2006030224,</t>
  </si>
  <si>
    <t xml:space="preserve">“循U货”校园二手交易平台创业项目 </t>
  </si>
  <si>
    <t>陈杰</t>
  </si>
  <si>
    <t>魏思彤/1806030322  侯骥驰/1806030310 刘博/1706030314 陈杰/1806030302 陶世杰/1804020420</t>
  </si>
  <si>
    <t>202110214005X</t>
  </si>
  <si>
    <t>基于大数据的一站式电子商务服务平台</t>
  </si>
  <si>
    <t>潘佳琪</t>
  </si>
  <si>
    <t>屈湘杰，赵梦茹/2006010226，闫书豪/2006010326 殷靖魁2006010220</t>
  </si>
  <si>
    <t>“萌新驾到”高校新生服务平台开发与运营</t>
  </si>
  <si>
    <t>蔡沛桐</t>
  </si>
  <si>
    <t>李一帆/1906010213，刘智一/1906010213，杨冰冰/1906010227，顾栩瑞/1906010104</t>
  </si>
  <si>
    <t>S202210214063X</t>
  </si>
  <si>
    <t>孵创站—互联网＋共享服务型制造超网络云平台</t>
  </si>
  <si>
    <t>隋欣</t>
  </si>
  <si>
    <t>曹颖/2006030102,赵晨艳/2002010227,李嘉琪/2106020311,梁钰璐/2106020312,</t>
  </si>
  <si>
    <t>s202110214006</t>
  </si>
  <si>
    <t>基于供应链的软件开发联盟平台模式设计</t>
  </si>
  <si>
    <t>何明轩</t>
  </si>
  <si>
    <t>田佳楠/1906070219，侯西颖/1806060103，刘思雨/1906070413，高航/1906070405</t>
  </si>
  <si>
    <t>s202110214030x</t>
  </si>
  <si>
    <t>“3D 帮帮校园”服务平台构建</t>
  </si>
  <si>
    <t>谢浩文</t>
  </si>
  <si>
    <t>李阳/2006040111，丁雨晨/1906040203，杜卓阳/1906020205，王均莹/1906020120</t>
  </si>
  <si>
    <t>202210214081X</t>
  </si>
  <si>
    <t>基于五位一体模式下助力乡村振兴，推动共同富裕的战略实施</t>
  </si>
  <si>
    <t>徐宏凯</t>
  </si>
  <si>
    <t>宋鑫源/2006010119,刘炫厉/2006070411,岳贵珍/2006050224,谢兴平/2106070326,</t>
  </si>
  <si>
    <t>混合网络攻击下基于PMU装置的智能电网优化状态估计算法设计</t>
  </si>
  <si>
    <t>曹志鹏</t>
  </si>
  <si>
    <t>黄锦鹏/1907050105，张樊悦阳/1807050226，牛林达/2007050115</t>
  </si>
  <si>
    <t>s202110214041</t>
  </si>
  <si>
    <t>BiFeO3-BaTiO3无铅压电陶瓷的介电损耗机理及其调控技术</t>
  </si>
  <si>
    <t>刘一帆</t>
  </si>
  <si>
    <t>王泽宇/2003010118，赵艺雯/2003020230，杨森/2003010121，王相宜/23001020117</t>
  </si>
  <si>
    <t>202110214008</t>
  </si>
  <si>
    <t>高集成便携式可视电工设备--灵羲眼镜的设计研发</t>
  </si>
  <si>
    <t>陈泓儒</t>
  </si>
  <si>
    <t>唐甜甜/1901030214，王龙/1901010319</t>
  </si>
  <si>
    <t>S202110214070</t>
  </si>
  <si>
    <t>金属酞菁@网状石墨烯异质结的制备及其在气体传感的应用研究</t>
  </si>
  <si>
    <t>万梦宇</t>
  </si>
  <si>
    <t>曹豫阳/1907040101，马欣瑶/1907020117，郭馨茹/1907020105</t>
  </si>
  <si>
    <t>S202110214011S</t>
  </si>
  <si>
    <t>二维卤氧化铋纳米光催化材料的制备及量化生产</t>
  </si>
  <si>
    <t>丛家祥</t>
  </si>
  <si>
    <t>孙楷铭/1901010115，梁烨/2007030108，贾晨楷/1907030207</t>
  </si>
  <si>
    <t>202110214034</t>
  </si>
  <si>
    <t>石墨烯超表面可调谐太赫兹电磁特性研究</t>
  </si>
  <si>
    <t>李岚滨</t>
  </si>
  <si>
    <t>李博伟/1907020113，郭馨茹/1907020105</t>
  </si>
  <si>
    <t>S202110214057</t>
  </si>
  <si>
    <t>铌酸钾钠陶瓷微结构调控的研究</t>
  </si>
  <si>
    <t>王炳森</t>
  </si>
  <si>
    <t>杨淼/1807040231，黄明浩/18070208</t>
  </si>
  <si>
    <t>202210214069X</t>
  </si>
  <si>
    <t>CVD可控多层石墨烯研发及营销拓展训练</t>
  </si>
  <si>
    <t>李驰</t>
  </si>
  <si>
    <t>刘思兰/2107020115,李佳芮/2107020109,张伟强/2107020227,孙东甲/2007020117,</t>
  </si>
  <si>
    <t>202010214138</t>
  </si>
  <si>
    <t>高品质氯氧化铋珠光颜料的制备及批量化生产</t>
  </si>
  <si>
    <t>荣洋</t>
  </si>
  <si>
    <t>刘雨萌/1807030208，张林/1807030227，张楚月/1707030127</t>
  </si>
  <si>
    <t>202210214011</t>
  </si>
  <si>
    <t>便携式可穿戴柔性石墨烯基微纳能源存储器件研究</t>
  </si>
  <si>
    <t>卞春德</t>
  </si>
  <si>
    <t>方硕/2107020104,左振涛/2107020130,聂聪/2107020118,</t>
  </si>
  <si>
    <t>s202110214008</t>
  </si>
  <si>
    <t>哈尔滨市食品流动摊贩的立法与实证研究</t>
  </si>
  <si>
    <t>丛珊珊</t>
  </si>
  <si>
    <t>何竺霖/1910010210，戴维/1910010205，陈藤园/1910010203</t>
  </si>
  <si>
    <t>201910214053</t>
  </si>
  <si>
    <t>英语口译app“better me”的开发与应用</t>
  </si>
  <si>
    <t>邹欣</t>
  </si>
  <si>
    <t>张淼2108010425 肖冠辰2008010419 宋嘉宇2108010413 吴琦1808010416</t>
  </si>
  <si>
    <t>S202210214127X</t>
  </si>
  <si>
    <t>疫情常态化下老年人智能生活培训项目</t>
  </si>
  <si>
    <t>高铭萱</t>
  </si>
  <si>
    <t>冯小航/2008010403,马艺文/2008010411,郭元杰/2106070406,王洪智/2005030417,</t>
  </si>
  <si>
    <t>基于赛教融合模式的俄语专业“互联网+人工智能“专项题库建设</t>
  </si>
  <si>
    <t>张茹蕙</t>
  </si>
  <si>
    <t>于子棋/1908030319，牛天祯/1908030309，杜文静/1908030302，刘梦蝶/1906030112</t>
  </si>
  <si>
    <t>S202110214056</t>
  </si>
  <si>
    <t>公众号--弁当の王国</t>
  </si>
  <si>
    <t>易凌云</t>
  </si>
  <si>
    <t>周天菓/1908020425，张瑜婕/1908020123，战琢文/1908020422</t>
  </si>
  <si>
    <t>202210214085X</t>
  </si>
  <si>
    <t>“创译”翻译平台——打造蕴含中华传统文化的翻译平台</t>
  </si>
  <si>
    <t>慕安宸</t>
  </si>
  <si>
    <t>李天佑/1812010211,苏忠权/2008010316,刘姝宁/2008010312,唐汶婷/1908010315,</t>
  </si>
  <si>
    <t>s202110214025</t>
  </si>
  <si>
    <t>基于语音合成技术的“大美龙江任我行” 多语种智能语音讲解系统的设计与应用</t>
  </si>
  <si>
    <t>赵聪</t>
  </si>
  <si>
    <t>胡博/1908030112，明  悦/1908030119，赵曼敬/1908040127，陈雨轩/1908020204</t>
  </si>
  <si>
    <t>202210214057X</t>
  </si>
  <si>
    <t>宠你所爱——基于大数据赋能的智能化宠物生活平台</t>
  </si>
  <si>
    <t>于天玥</t>
  </si>
  <si>
    <t>高岚/2008010103,李泰然/2004020107,冯新茹/2006070503,刘小蕊/2006070314,</t>
  </si>
  <si>
    <t>s202110214002</t>
  </si>
  <si>
    <t>基于物联网的冬季全屋家庭供暖智能控制系统</t>
  </si>
  <si>
    <t>李桦濛</t>
  </si>
  <si>
    <t>李杨洪/2012010913，何其睿/1912010509，张世婕/1912010527，郭雨萌/2012010909</t>
  </si>
  <si>
    <t>S202110214060</t>
  </si>
  <si>
    <t>基于深度学习的海滩垃圾分拣推流机器人设计</t>
  </si>
  <si>
    <t>许庆东</t>
  </si>
  <si>
    <t>肖玉婷/1912010422，王喆/1912010619，吴迪/1912010323</t>
  </si>
  <si>
    <t>S202110214013S</t>
  </si>
  <si>
    <t>基于互联网+的智能共享炒菜机</t>
  </si>
  <si>
    <t>石江龙</t>
  </si>
  <si>
    <t>吴昊/1803010325，宫境遥/2003011407</t>
  </si>
  <si>
    <t>202210214065X</t>
  </si>
  <si>
    <t>厨余垃圾处理系统的实现与推广</t>
  </si>
  <si>
    <t>郑仕旸</t>
  </si>
  <si>
    <t>李杜佩妍/2103011208,张雅婧/2006050229,</t>
  </si>
  <si>
    <t>S202210214038X</t>
  </si>
  <si>
    <t>基于疫情防控与互联网+的智能餐桌</t>
  </si>
  <si>
    <t>李腾</t>
  </si>
  <si>
    <t>张博文/2003011028,张君/2003010524,</t>
  </si>
  <si>
    <t>202110214007x</t>
  </si>
  <si>
    <t>基于互联网加的智能共享播种机</t>
  </si>
  <si>
    <t>张济瑾</t>
  </si>
  <si>
    <t>迟光辉/1903010303，康成璐/1905010312，刘翟卓/2003011315</t>
  </si>
  <si>
    <t>s202110214029x</t>
  </si>
  <si>
    <t>基于STM32宿舍门禁系统的实践研究</t>
  </si>
  <si>
    <t>吕云飞</t>
  </si>
  <si>
    <t>戚诺凡/1912010715，冯舒扬/1902030204，刘成宇/1912010710，兰德鑫/1912010706</t>
  </si>
  <si>
    <t>S202210214024</t>
  </si>
  <si>
    <t>移动式车载配电增容变压器</t>
  </si>
  <si>
    <t>刘士博</t>
  </si>
  <si>
    <t>牛子铭/2103011411,贾奔/2005020209,许啸昂/2104030125,张文博/1903011328,</t>
  </si>
  <si>
    <t>S202110214036X</t>
  </si>
  <si>
    <t>基于对抗网络的建筑物损伤评估实践研究</t>
  </si>
  <si>
    <t>陈婉婷</t>
  </si>
  <si>
    <t>李孟德/2012010705，方兴勇/1912010507，王永兴/2012010616，陈溢斌/2012010702</t>
  </si>
  <si>
    <t>基于知识图谱的聊天陪护机器人对话系统</t>
  </si>
  <si>
    <t>马敬评</t>
  </si>
  <si>
    <t>宗振启/2012010230;赵家明/2012010830;倪佳宝/2012010210;李永丰/2012010207</t>
  </si>
  <si>
    <t>S202210214113</t>
  </si>
  <si>
    <t>早期皮肤癌智能辅助诊断系统</t>
  </si>
  <si>
    <t>鄢梦雨</t>
  </si>
  <si>
    <t>荣玉奇/2112010514,李宗航/2112010508,董佳琪/2012010907,刘子义/2112010510,</t>
  </si>
  <si>
    <t>S202210214167</t>
  </si>
  <si>
    <t>基于人工智能的木材缺陷在线检测系统</t>
  </si>
  <si>
    <t>黄昊</t>
  </si>
  <si>
    <t>白国志/2012010801,陈韦乔/2012010502,陈莹/2012010903,陆华盛/2001030110,</t>
  </si>
  <si>
    <t>S202210214078</t>
  </si>
  <si>
    <t xml:space="preserve">云实验系统的设计和实现 </t>
  </si>
  <si>
    <t>王乐山</t>
  </si>
  <si>
    <t>程自强/2012010904,倪毅/2012010408,左孝浦/2012010630,涂乘成/2012010414,</t>
  </si>
  <si>
    <t>S202110214041X</t>
  </si>
  <si>
    <t>智能止鼾助眠枕</t>
  </si>
  <si>
    <t>张梦婷</t>
  </si>
  <si>
    <t>吴嘉怡/2012010618，李国杰/1915030109</t>
  </si>
  <si>
    <t>s202110214019</t>
  </si>
  <si>
    <t>基于立体视觉技术的3D打印机</t>
  </si>
  <si>
    <t>程荣</t>
  </si>
  <si>
    <t>李加昊/1912010107，王瀚樱/1912010519，陆家泳/1905010320</t>
  </si>
  <si>
    <t>S202210214041</t>
  </si>
  <si>
    <t>智能垃圾分类消毒小车</t>
  </si>
  <si>
    <t>何鉴宇</t>
  </si>
  <si>
    <t>鄢梦雨/2112010523,王铭锐/2103011320,</t>
  </si>
  <si>
    <t>基于微信小程序的智能药盒</t>
  </si>
  <si>
    <t>唐献达</t>
  </si>
  <si>
    <t>邹欣然/1901010330，马睿奇/1903020316，卢景诺/1903020314</t>
  </si>
  <si>
    <t>S202210214062</t>
  </si>
  <si>
    <t>防疫巡逻机器人</t>
  </si>
  <si>
    <t>万子博</t>
  </si>
  <si>
    <t>邱俊杰/2112010314,刘高翔/2112010807,</t>
  </si>
  <si>
    <t>S202210214140</t>
  </si>
  <si>
    <t>双轮弹跳机器人的设计与实现</t>
  </si>
  <si>
    <t>刘子硕</t>
  </si>
  <si>
    <t>何鉴宇/2103011105,石江龙/2003020113,</t>
  </si>
  <si>
    <t>S202210214121</t>
  </si>
  <si>
    <t>智能篮球计分计时系统</t>
  </si>
  <si>
    <t>姚知睿</t>
  </si>
  <si>
    <t>郑仕旸/2103011429,刘驿泽/2103011309,</t>
  </si>
  <si>
    <t>S202110214012S</t>
  </si>
  <si>
    <t>工业机器人ＲV减速器故障检测 与寿命预测服务</t>
  </si>
  <si>
    <t>吴秋含</t>
  </si>
  <si>
    <t>白金玉/1906040101，朱晓霞/1909040130，章捷/1909040130，杨芳/1806060125</t>
  </si>
  <si>
    <t>C2B模式校园深度定制服务平台</t>
  </si>
  <si>
    <t>谷俊荣</t>
  </si>
  <si>
    <t>李响/1730090213,彭广博/1830090516,孙泽辉/1830090619</t>
  </si>
  <si>
    <t>“蒲公英”日语学习平台</t>
  </si>
  <si>
    <t>张国威</t>
  </si>
  <si>
    <t>于涵子/1730040223，谭善鑫/1730090717</t>
  </si>
  <si>
    <t>面向高考日语考生的线上辅导机构</t>
  </si>
  <si>
    <t>关欣</t>
  </si>
  <si>
    <t>费凡/1730040101,熊浩霖/1730040119</t>
  </si>
  <si>
    <t>陪学考研交流平台设计</t>
  </si>
  <si>
    <t>安秀岩</t>
  </si>
  <si>
    <t>徐振凯/1730090225，郭乐强/1830090309，庄思璐/1830090436，邓广学/1930090205</t>
  </si>
  <si>
    <t>电动诊断床</t>
  </si>
  <si>
    <t>高翔</t>
  </si>
  <si>
    <t>刘玉乐/2030060316，范新轲/2030120403，穆庆榕/2030060317，王赫/2030060222</t>
  </si>
  <si>
    <t>全数字多电平逆变器及快速空间矢量控制算法的研究</t>
  </si>
  <si>
    <t>李岩</t>
  </si>
  <si>
    <t>丁帅/1930230102，褚光泽/1930230303</t>
  </si>
  <si>
    <t>S202110214077</t>
  </si>
  <si>
    <t>智能多路温度巡检仪</t>
  </si>
  <si>
    <t>范可颂</t>
  </si>
  <si>
    <t>郭宜盟/1930070106，李月/1930130111，巩子豪/1930070209，张栋梁/1930130129</t>
  </si>
  <si>
    <t>基于信息融合与AI学习的聚合物绝缘寿命估计研究</t>
  </si>
  <si>
    <t>韩钢</t>
  </si>
  <si>
    <t>张皓鸣/1930070433，张超/1930070432</t>
  </si>
  <si>
    <t>基于余弦退火和快照集成的U-Net网络的肝脏CT自动分割优化</t>
  </si>
  <si>
    <t>纪春雷</t>
  </si>
  <si>
    <t>袁中政/2030090624，刘曰昌/2030090613</t>
  </si>
  <si>
    <t>201810214052</t>
  </si>
  <si>
    <t>荣成RelaX</t>
  </si>
  <si>
    <t>于国傲</t>
  </si>
  <si>
    <t>吴梦欣2030010218 曹凯丽2030010201  张怡然2030010126</t>
  </si>
  <si>
    <t>201910214076</t>
  </si>
  <si>
    <t>bim技术在脚手架中的研究应用</t>
  </si>
  <si>
    <t>包鑫</t>
  </si>
  <si>
    <t>焦诗博203050109 刘艺2030150212 李衍帅2130150308 洪一凡1930150210</t>
  </si>
  <si>
    <t>201910214142</t>
  </si>
  <si>
    <t>饮食智能管家</t>
  </si>
  <si>
    <t>范展鹏</t>
  </si>
  <si>
    <t>张嘉译2130120324 刘国翀2130090512 田智元2130090521</t>
  </si>
  <si>
    <t>202110214002x</t>
  </si>
  <si>
    <t>完美眼影×荣成七彩盐田</t>
  </si>
  <si>
    <t>傅悦</t>
  </si>
  <si>
    <t>张钧翔/1930100219，王烨琪/1930100215，赵雨彤/2030100222</t>
  </si>
  <si>
    <t>202110214004S</t>
  </si>
  <si>
    <t>电动辅站椅的研发与推广</t>
  </si>
  <si>
    <t>李欣城</t>
  </si>
  <si>
    <t>王世钦/2030060324，吕思雨/2030120117，庞文禄/2030060319，肖展鹏/2030120428</t>
  </si>
  <si>
    <t>202110214004X</t>
  </si>
  <si>
    <t>数字经济下荣成民宿营销模式的研究与应用</t>
  </si>
  <si>
    <t>刘志国</t>
  </si>
  <si>
    <t>王诗霖/1930090525，单长丰/1930090604，徐若彤/1930090528，侯丁戈/1930090608</t>
  </si>
  <si>
    <t>202110214005S</t>
  </si>
  <si>
    <t>折返式伺服电动缸的研发与推广</t>
  </si>
  <si>
    <t>沈博文</t>
  </si>
  <si>
    <t>卢帅/1930060216，王瑞/2030120225，吴佳成/2030060224，闫广玮/2030120330</t>
  </si>
  <si>
    <t>202110214010x</t>
  </si>
  <si>
    <t>择路记——智慧校园大学生一体式服务平台</t>
  </si>
  <si>
    <t>刘红锁</t>
  </si>
  <si>
    <t>马盛楠/1830170111，张隆/1830090631，王奕霖/1830140224，史宇萌/2030240217</t>
  </si>
  <si>
    <t>202110214011X</t>
  </si>
  <si>
    <t>自驱式冲浪板的研发与推广</t>
  </si>
  <si>
    <t>邱海鹏</t>
  </si>
  <si>
    <t>翟文杰/1930060228，王泽宇/2030060223，林奕竹/2030120113，杨淏钦/2030060225，潘星辰/1930180117，高翔/1930060106</t>
  </si>
  <si>
    <t>202210214019</t>
  </si>
  <si>
    <t>运动鞋磨损测试机</t>
  </si>
  <si>
    <t>王怀泽</t>
  </si>
  <si>
    <t>王永鑫/2030060121,杨常波/2030060124,刘贵彩/2030060108,高茗卉/2030130107,</t>
  </si>
  <si>
    <t>202210214042</t>
  </si>
  <si>
    <t>“ThirdEye AI”眼底视网膜图像自动分级分割系统</t>
  </si>
  <si>
    <t>袁中政</t>
  </si>
  <si>
    <t>刘曰昌/2030090613,刘希源/2030090510,李响/1830090115,魏旭阳/2130090127,</t>
  </si>
  <si>
    <t>202210214047</t>
  </si>
  <si>
    <t>自动上料的禽珍开口装置设计</t>
  </si>
  <si>
    <t>贾文浩</t>
  </si>
  <si>
    <t>王慕星/2030120224,王玉硕/2130240222,郝云龙/2130050307,江广壮/1930060308,</t>
  </si>
  <si>
    <t>202210214048</t>
  </si>
  <si>
    <t>镁(铝)基氧化物纳米薄膜的合金构 筑及其生长机理探究</t>
  </si>
  <si>
    <t>赵翔忠</t>
  </si>
  <si>
    <t>孙洋/2030050118,崔祥琳/2030050105,</t>
  </si>
  <si>
    <t>202210214162X</t>
  </si>
  <si>
    <t>“互联网+”视域下黑龙江省民间美术创意文创产品开发与推广</t>
  </si>
  <si>
    <t>满欣蓓</t>
  </si>
  <si>
    <t>王展翼/2030180123,李婉如/2030210211,刘宝华/1930200107,刘广新/1930200108,</t>
  </si>
  <si>
    <t>202110214006S</t>
  </si>
  <si>
    <t>房车用多阶梯隐藏式升降踏梯的研发与推广</t>
  </si>
  <si>
    <t>张庆龙</t>
  </si>
  <si>
    <t>李淼/1930120213，赵永康/2030060132，王伟/2030060119，柳海秀/2030030111</t>
  </si>
  <si>
    <t>S202110214009S</t>
  </si>
  <si>
    <t>压力反馈型自适应式平面滚压装置开发</t>
  </si>
  <si>
    <t>张龙旭</t>
  </si>
  <si>
    <t>姜澎/1930020109，张顺序/1830120527，王玮鸿/2030050121，宁禹涛/1930120320</t>
  </si>
  <si>
    <t>S202110214014</t>
  </si>
  <si>
    <t>一株凝结芽孢杆菌性质的研究</t>
  </si>
  <si>
    <t>王洪浩</t>
  </si>
  <si>
    <t>刘敏/1930230316，刘佳琦/1930230211，许晓丽/2030230127，史卓伟/2030230311</t>
  </si>
  <si>
    <t>S202110214014X</t>
  </si>
  <si>
    <t>春满园—基于 O2O 模式的采摘定制助农平台</t>
  </si>
  <si>
    <t>齐梓如</t>
  </si>
  <si>
    <t>顾晨曦/2030020106，汤丽敏/2030020119，王超然/2030240219，宋婉玲/1830020219</t>
  </si>
  <si>
    <t>s202110214015</t>
  </si>
  <si>
    <t>基于复凝聚法的南极磷虾油微胶囊 制备工艺及性能研究</t>
  </si>
  <si>
    <t>朱林</t>
  </si>
  <si>
    <t>王彦玮/1930050128，杨福斌/1930150226，王雪/1930230223，林川/1830120511</t>
  </si>
  <si>
    <t>s202110214017x</t>
  </si>
  <si>
    <t>新概念礼品定制</t>
  </si>
  <si>
    <t>蔡雨辰</t>
  </si>
  <si>
    <t>李俊良/1930140205，田浚良/1930140220</t>
  </si>
  <si>
    <t>s202110214018x</t>
  </si>
  <si>
    <t>今日健康校园医疗健康服务平台的构建</t>
  </si>
  <si>
    <t>赵书迎</t>
  </si>
  <si>
    <t>孟雨杭/1930010211，张佳怡/1930010227，秦超群/1930010212</t>
  </si>
  <si>
    <t>s202110214020x</t>
  </si>
  <si>
    <t>基于5G-万物互联公共场合共享医疗包APP</t>
  </si>
  <si>
    <t>黄磊</t>
  </si>
  <si>
    <t>颜佳琪/1930010124，张荷静/1930140230，张娜娜/1830150404，辛迪/1830120125</t>
  </si>
  <si>
    <t>S202110214021X</t>
  </si>
  <si>
    <t>“Wa”净——走进校园的共享洗袜机</t>
  </si>
  <si>
    <t>张妙姗</t>
  </si>
  <si>
    <t>张可欣/1830020225，赵赫/1830020228，张纪洪/1830020126，李晨蕊/2030020109</t>
  </si>
  <si>
    <t>S202110214022X</t>
  </si>
  <si>
    <t>无动力冲浪板的研发与推广</t>
  </si>
  <si>
    <t>王一恒</t>
  </si>
  <si>
    <t>张宜/1930060231，刘兆熙/1930060215，刘瑛琦/2030060315，李盺怡/2030120112</t>
  </si>
  <si>
    <t>s202110214023</t>
  </si>
  <si>
    <t>红薯插秧机的设计与制作</t>
  </si>
  <si>
    <t>李祖成</t>
  </si>
  <si>
    <t>王曦婧/2030050320，王鑫铮/2030120424，李恩鑫/2030050212，刘茗旭/2030120213</t>
  </si>
  <si>
    <t>S202110214024</t>
  </si>
  <si>
    <t>低压电缆非接触性测量装置</t>
  </si>
  <si>
    <t>率鹏志</t>
  </si>
  <si>
    <t>王子洁/1930070428，徐梓霖/1930070431，高熙健/1930070508，于心禹/1930070130</t>
  </si>
  <si>
    <t>s202110214024x</t>
  </si>
  <si>
    <t>基于短视频APP的稻农文化推广及产品营销研究</t>
  </si>
  <si>
    <t>赫雪婷</t>
  </si>
  <si>
    <t>高新颖/1930170106，朱文博/1930170130，万晓敏/2030170120，刘晓漫/1830190108</t>
  </si>
  <si>
    <t>s202110214025x</t>
  </si>
  <si>
    <t>新高考志愿填报服务系统</t>
  </si>
  <si>
    <t>贾浩楠</t>
  </si>
  <si>
    <t>刘雨荷/1930090513，袁方/1930090430，周丰慧/1930090534，李键/2030090414</t>
  </si>
  <si>
    <t>s202110214026</t>
  </si>
  <si>
    <t>基于子图同构算法的代码查重系统</t>
  </si>
  <si>
    <t>苏航</t>
  </si>
  <si>
    <t>秦艺博/1930090117，陈一铭/1930090105，邢龙/1930090124，李轶男/1930230313</t>
  </si>
  <si>
    <t>S202110214027X</t>
  </si>
  <si>
    <t>智慧农业之蓝莓助农平台</t>
  </si>
  <si>
    <t>郭婧琦</t>
  </si>
  <si>
    <t>王蕾蕾/1930020121，江世珺/1930020108，王婉泽/1930020122，郭媛媛/1930020105</t>
  </si>
  <si>
    <t>s202110214033x</t>
  </si>
  <si>
    <t>一带一路下中巴文化交流与教育培训</t>
  </si>
  <si>
    <t>栾英杰</t>
  </si>
  <si>
    <t>张奕辰/1830020129，张婷/1930140130</t>
  </si>
  <si>
    <t>s202110214034x</t>
  </si>
  <si>
    <t>大学生兼职服务推广平台</t>
  </si>
  <si>
    <t>刘俊浩</t>
  </si>
  <si>
    <t>刘坤龙/1930090414，姜英杰/1930090212，王艺群/1930090322，桑潇宇/1930090221</t>
  </si>
  <si>
    <t>S202110214035X</t>
  </si>
  <si>
    <t>海带自动化生产线</t>
  </si>
  <si>
    <t>邓朝韩</t>
  </si>
  <si>
    <t>张润泽/1930050233，崔瑞阳/2030120103，卜健堃/2030120101，路宇/2030050113</t>
  </si>
  <si>
    <t>s202110214037</t>
  </si>
  <si>
    <t>海带多糖提取工艺优化</t>
  </si>
  <si>
    <t>朱俐蒙</t>
  </si>
  <si>
    <t>尹文豪/1930230228，贾恒博/1930230106</t>
  </si>
  <si>
    <t>S202110214043</t>
  </si>
  <si>
    <t>海工用高效焊接热源模型构建及仿真实现</t>
  </si>
  <si>
    <t>林靖昊</t>
  </si>
  <si>
    <t>李世英/1930050116，何晓明/2030050106，李炳君/2030050108，王域铭/2030050123</t>
  </si>
  <si>
    <t>s202110214044</t>
  </si>
  <si>
    <t>一种小型房车牵引装置的研究与制作</t>
  </si>
  <si>
    <t>李鹏飞</t>
  </si>
  <si>
    <t>郑金/1930120237，梁庆波/1930120116，任翀/1930120218</t>
  </si>
  <si>
    <t>S202110214054</t>
  </si>
  <si>
    <t>农业大棚智能测控系统设计</t>
  </si>
  <si>
    <t>郝文卿</t>
  </si>
  <si>
    <t>杨旭/1930070129，丁一/1930070404，王目锐/1930070122，张宪策/2030070229</t>
  </si>
  <si>
    <t>S202110214055</t>
  </si>
  <si>
    <t>一种用于熬制芝麻糖原料的自动化设备研制</t>
  </si>
  <si>
    <t>董宇</t>
  </si>
  <si>
    <t>尹传雪/2030010224，徐晓璇/2030070118，朱连营/2030130130，史帝/2030120422</t>
  </si>
  <si>
    <t>s202110214058</t>
  </si>
  <si>
    <t>智慧生态“双型”新式民宿运营模式研究</t>
  </si>
  <si>
    <t>刘佳虎</t>
  </si>
  <si>
    <t>张冰玉/1930020123，孙久贺/1930020216</t>
  </si>
  <si>
    <t>s202110214059</t>
  </si>
  <si>
    <t>基于STM32和PIR技术的智能猫眼系统设计</t>
  </si>
  <si>
    <t>宋泽玉</t>
  </si>
  <si>
    <t>吴子伦/1930160221，王雨奇/1930160219，赵微/1930160227，唐钦智/1930160115</t>
  </si>
  <si>
    <t>S202110214062</t>
  </si>
  <si>
    <t>循迹运料小车</t>
  </si>
  <si>
    <t>康歆妍</t>
  </si>
  <si>
    <t>杨永越/2030060227，张东霖/2030060229，杨兴麟/2030060226，张骞/2030160127</t>
  </si>
  <si>
    <t>s202110214063</t>
  </si>
  <si>
    <t>荣成“网红书店”的打造及推广策划方案</t>
  </si>
  <si>
    <t>王浩然</t>
  </si>
  <si>
    <t>刘爽/1930170111，马妍/1930170114，穆键柔/1930170115</t>
  </si>
  <si>
    <t>s202110214064</t>
  </si>
  <si>
    <t>一种新型胎压与胎温的检测报警系统</t>
  </si>
  <si>
    <t>任天鹏</t>
  </si>
  <si>
    <t>陈志杰/1930060303，张颖洁/1830060130，王智杰/1930160220，赵鸿博/1830060131</t>
  </si>
  <si>
    <t>s202110214065</t>
  </si>
  <si>
    <t>感官沉浸法在韩语拟声拟态词的学习中的应用</t>
  </si>
  <si>
    <t>朱向晗</t>
  </si>
  <si>
    <t>展子寒/1930100119，徐荣/2030100119</t>
  </si>
  <si>
    <t>s202110214066</t>
  </si>
  <si>
    <t>基于三语习得理论英语对零基础俄语专业学生的迁移影响研究</t>
  </si>
  <si>
    <t>尹新霆</t>
  </si>
  <si>
    <t>张宇彤/1930110123，魏孟煜/2030110120</t>
  </si>
  <si>
    <t>S202210214003</t>
  </si>
  <si>
    <t>基于STM32的智能救生衣</t>
  </si>
  <si>
    <t>岳宇腾</t>
  </si>
  <si>
    <t>曹田力/1930130202,吴泊达/1930130226,姜雨欣/2030130207,陈欣月/1930130203,</t>
  </si>
  <si>
    <t>S202210214006</t>
  </si>
  <si>
    <t>自适应房车升顶装置</t>
  </si>
  <si>
    <t>郭浩淼</t>
  </si>
  <si>
    <t>李国正/2130120110,王凯歌/2130050120,韩文雅/2030160203,张文欣/2030070126,</t>
  </si>
  <si>
    <t>S202210214017</t>
  </si>
  <si>
    <t>房车企业网络营销VI系统创新设计--以康派斯房车品牌及车饰图案设计为例</t>
  </si>
  <si>
    <t>兰宏</t>
  </si>
  <si>
    <t>焦钰琳/1930210207,胡静雪/2030210107,郝嘉琦/2030200204,</t>
  </si>
  <si>
    <t>S202210214022X</t>
  </si>
  <si>
    <t>“娃Yee！”娃衣推广、交流及定制平台</t>
  </si>
  <si>
    <t>王凌轩</t>
  </si>
  <si>
    <t>丁一/1930090207,李元达/1930100208,孙颖/2030090119,郭一铭/2030090706,</t>
  </si>
  <si>
    <t>S202210214052</t>
  </si>
  <si>
    <t>新型海参清洗加工一体化设备</t>
  </si>
  <si>
    <t>刘昊洋</t>
  </si>
  <si>
    <t>刘文腾/2030050312,江世康/1930120211,田佳/2030160120,张瑞琦/2030120130,</t>
  </si>
  <si>
    <t>S202210214055</t>
  </si>
  <si>
    <t>基于单片机控制技术的智能灯与警报系统</t>
  </si>
  <si>
    <t>陈思远</t>
  </si>
  <si>
    <t>许祖铭/2130130225,任肇中/2130130218,范恒宇/2130070306,</t>
  </si>
  <si>
    <t>S202210214064X</t>
  </si>
  <si>
    <t>悦鲜海卫——威海地区生鲜农产品自媒体营销</t>
  </si>
  <si>
    <t>李秀钰</t>
  </si>
  <si>
    <t>王晗玥/2030010118,孙永俊/2030030213,刘同悦/2030180114,张馨月/2030090227,</t>
  </si>
  <si>
    <t>S202210214066</t>
  </si>
  <si>
    <t>鲅鱼鱼肉肠加工工艺的研究</t>
  </si>
  <si>
    <t>温明达</t>
  </si>
  <si>
    <t>刘鹏博/2130230109,王千雨/2030230422,王紫伊/2130230328,</t>
  </si>
  <si>
    <t>S202210214071</t>
  </si>
  <si>
    <t>英语语音纠偏方法及应用效果研究</t>
  </si>
  <si>
    <t>刘思彤</t>
  </si>
  <si>
    <t>董文骏/2030180103,罗华绚/2030180117,刘铭晓/2030230412,</t>
  </si>
  <si>
    <t>S202210214072</t>
  </si>
  <si>
    <t>基于神经网络的燃烧质量检测装置</t>
  </si>
  <si>
    <t>万启明</t>
  </si>
  <si>
    <t>范承衡/2030130105,梁家铭/2030130113,马陆凯/2030130116,单文慧/2030070302,</t>
  </si>
  <si>
    <t>S202210214073X</t>
  </si>
  <si>
    <t>古法清粹香膏*荣成夏花与绿茶</t>
  </si>
  <si>
    <t>段天娇</t>
  </si>
  <si>
    <t>田一/2030230117,顾悦/2030242004,周迪/20300030222,陈瑶/2130030101,</t>
  </si>
  <si>
    <t>S202210214076</t>
  </si>
  <si>
    <t>多功能防楼坠系统</t>
  </si>
  <si>
    <t>李泽宇</t>
  </si>
  <si>
    <t>周小龙/2030070130,高熙泽/2030160201,卢枳彤/2030070313,</t>
  </si>
  <si>
    <t>S202210214079</t>
  </si>
  <si>
    <t>用“新”去阅读一座城——建筑可阅读二维码铭牌设计</t>
  </si>
  <si>
    <t>王菲</t>
  </si>
  <si>
    <t>康芳瑞/2030180107,管智强/2030090404,</t>
  </si>
  <si>
    <t>S202210214080X</t>
  </si>
  <si>
    <t>威海市互联网+5G智慧养老新生态</t>
  </si>
  <si>
    <t>马文琦</t>
  </si>
  <si>
    <t>张琪琪/2030020130,梁益铭/1930010109,秦蕾/2030010216,徐静/2030020126,</t>
  </si>
  <si>
    <t>S202210214088</t>
  </si>
  <si>
    <t>盐渍海带自动化切割机</t>
  </si>
  <si>
    <t>蒋明岐</t>
  </si>
  <si>
    <t>鲍启超/2030050301,高诗桐/2130120106,彭丽璇/2130120115,王雨欣/2130050122,</t>
  </si>
  <si>
    <t>S202210214095</t>
  </si>
  <si>
    <t>非细胞体系合成酪醇的研究</t>
  </si>
  <si>
    <t>郑晓瑜</t>
  </si>
  <si>
    <t>邓语欣/2030230302,高昕蓉/2130230406,</t>
  </si>
  <si>
    <t>S202210214096</t>
  </si>
  <si>
    <t>车内误锁儿童智能报警装置设计</t>
  </si>
  <si>
    <t>张世博</t>
  </si>
  <si>
    <t>王新宇/2030070521,杨浩迪/2030070525,苍俊鹏/2030070401,许佳栋/2030130127,</t>
  </si>
  <si>
    <t>S202210214099</t>
  </si>
  <si>
    <t>智能家用卵生宠物孵化器装置设计</t>
  </si>
  <si>
    <t>李朝贺</t>
  </si>
  <si>
    <t>刘欣怡/2030130114,曹鑫/2030070402,王玥茹/2030130226,杜哲/2030070406,</t>
  </si>
  <si>
    <t>S202210214106X</t>
  </si>
  <si>
    <t>醉遗于荣--“非遗+”下的荣成非物质文化遗产“三渔文化”的传承与创新</t>
  </si>
  <si>
    <t>周雅婷</t>
  </si>
  <si>
    <t>郑淇赫/1930100222,王一旭/2030100117,杨林/2130100217,高华健/2130100204        ,</t>
  </si>
  <si>
    <t>S202210214109</t>
  </si>
  <si>
    <t>倾倒测试机工装及平台设计</t>
  </si>
  <si>
    <t>张荣祥</t>
  </si>
  <si>
    <t>谢圣乾/2030120429,于佳宁/2030120431,耿弓一/2130050103,魏佳豪/2130060321,</t>
  </si>
  <si>
    <t>S202210214114</t>
  </si>
  <si>
    <t>表面电位测试</t>
  </si>
  <si>
    <t>刘广良</t>
  </si>
  <si>
    <t>徐浩文/2030070222,韩冬旭/2030070204,王国明/2030070219,崔茂委/2030070202,</t>
  </si>
  <si>
    <t>S202210214117</t>
  </si>
  <si>
    <t>基于STM32车内儿童防滞留系统设计</t>
  </si>
  <si>
    <t>刘伟林</t>
  </si>
  <si>
    <t>刘浩翰/2030160111,戚蒋文/2130160216,孙笑言/1930190213,孙天琦/2030160116,</t>
  </si>
  <si>
    <t>S202210214130</t>
  </si>
  <si>
    <t>无线通讯智能加油机</t>
  </si>
  <si>
    <t>姚志浩</t>
  </si>
  <si>
    <t>张旭/1930130232,徐佳宁/1930130308,王爽/1930130224,刘星雨/2030130115,</t>
  </si>
  <si>
    <t>S202210214131</t>
  </si>
  <si>
    <t>智能家养植株养护系统</t>
  </si>
  <si>
    <t>布乃波</t>
  </si>
  <si>
    <t>张成文/2030070430,宋晓薇/2030160214,陈星/2030160101,王轩/2030150424,</t>
  </si>
  <si>
    <t>S202210214132</t>
  </si>
  <si>
    <t>刺松藻呈味物质的提取及新型鲜味剂的研究</t>
  </si>
  <si>
    <t>王婧</t>
  </si>
  <si>
    <t>李滨涵/2130230108,陈祥瑞/2130230205,蔡立鑫/2130230203,</t>
  </si>
  <si>
    <t>S202210214135</t>
  </si>
  <si>
    <t>大规模海洋场景模拟与光学效果实时渲染算法</t>
  </si>
  <si>
    <t>佟睿</t>
  </si>
  <si>
    <t>王振/2030090721,张作为/2130090430,祁天昊/2130090416,王薇植/1930090628,</t>
  </si>
  <si>
    <t>S202210214141X</t>
  </si>
  <si>
    <t>“会计之家”——数智化会计综合服务平台</t>
  </si>
  <si>
    <t>靳如鑫</t>
  </si>
  <si>
    <t>董小天/2030240104,杜沛江/2030010106,</t>
  </si>
  <si>
    <t>S202210214145X</t>
  </si>
  <si>
    <t>生物酶法生产海藻酸钠工艺及推广研究</t>
  </si>
  <si>
    <t>张梦镯</t>
  </si>
  <si>
    <t>钱敬一/2030020213,史卓伟/2030230311,万琪/2030230313,刘喆/2130010215,</t>
  </si>
  <si>
    <t>S202210214154</t>
  </si>
  <si>
    <t>基于海洋生物形态的儿童家具仿生设计</t>
  </si>
  <si>
    <t>都鹏飞</t>
  </si>
  <si>
    <t>石传鹏/2030200208,许逸辰/1930200119,林震/1930200106,张林楠/2030210120,</t>
  </si>
  <si>
    <t>S202210214160</t>
  </si>
  <si>
    <t>一种非接触式液体液位自动监测及控制系统</t>
  </si>
  <si>
    <t>李辉</t>
  </si>
  <si>
    <t>李罡/2030130208,赵宇辉/1830070336,</t>
  </si>
  <si>
    <t>S202210214166X</t>
  </si>
  <si>
    <t>基于威海海带特产的“新减脂”产品的研究</t>
  </si>
  <si>
    <t>高逸群</t>
  </si>
  <si>
    <t>李奥悦/2030020206,徐博/2030230322,周东起/2130020130,</t>
  </si>
  <si>
    <t>S202210214168</t>
  </si>
  <si>
    <t>模拟家具实景摆设“掌上家装”APP— 实现足不出户家居生活“立体视觉三维重建”</t>
  </si>
  <si>
    <t>王艺晨</t>
  </si>
  <si>
    <t>宋博医/1930190114,刘欣宇/2030240214,曹亮/2030090701,张震/2130180128,</t>
  </si>
  <si>
    <t>项目级别</t>
  </si>
  <si>
    <t>202210214030</t>
  </si>
  <si>
    <t>再生铝屑与钛屑制备铝合金细化剂工艺研究</t>
  </si>
  <si>
    <t>202210214101</t>
  </si>
  <si>
    <t>真空热压烧结法制备APC/Al层状复合材料的微观组织和摩擦磨损性能</t>
  </si>
  <si>
    <t>202310214168</t>
  </si>
  <si>
    <t>功能化PMMA电纺纤维膜的制备及其重金属吸附性能研究</t>
  </si>
  <si>
    <t>202210214146</t>
  </si>
  <si>
    <t>改性污泥-凹凸棒石生物炭对镉铅吸附性能的研究</t>
  </si>
  <si>
    <t>202210214149</t>
  </si>
  <si>
    <t>新能源汽车铝合金复杂结构承力件流变成形技术</t>
  </si>
  <si>
    <t>S202310214175</t>
  </si>
  <si>
    <t>钴基金属有机框架/生物质碳复合材料的制备及电化学性能研究</t>
  </si>
  <si>
    <t>S202210214084</t>
  </si>
  <si>
    <t>过渡金属二硫化物量子点非线性光学性质研究</t>
  </si>
  <si>
    <t>S202210214056</t>
  </si>
  <si>
    <t>纳米片组装的三维球形结构的二氧化钛基光催化材料的制备及性能研究</t>
  </si>
  <si>
    <t>S202210214098</t>
  </si>
  <si>
    <t>环保荧光防伪打印墨水的开发及应用</t>
  </si>
  <si>
    <t>S202210214124</t>
  </si>
  <si>
    <t>新型低成本高强韧镁合金板材的研制</t>
  </si>
  <si>
    <t>S202210214158</t>
  </si>
  <si>
    <t>微电子封装用无机复合物/环氧树脂复合材料的构筑及性能研究</t>
  </si>
  <si>
    <t>S202310214010</t>
  </si>
  <si>
    <t>二茂铁掺杂聚席夫碱的制备及其性能研究</t>
  </si>
  <si>
    <t>S202310214058</t>
  </si>
  <si>
    <t xml:space="preserve">智慧结腈——江苏扬子石化分公司年产8.8万吨己二腈项目 </t>
  </si>
  <si>
    <t>S202310214142</t>
  </si>
  <si>
    <t xml:space="preserve">二维超薄硼掺杂氮化碳/酞菁锌异质结构筑及光催化性能研究  </t>
  </si>
  <si>
    <t>S202310214148</t>
  </si>
  <si>
    <t>苯并噻唑席夫碱类荧光探针合成与应用</t>
  </si>
  <si>
    <t>202210214147S</t>
  </si>
  <si>
    <t>淘黑金-高纯石墨纯化</t>
  </si>
  <si>
    <t>S202210214045S</t>
  </si>
  <si>
    <t>可降解细菌纤维素基材——新型医学敷料与止血材料产业化</t>
  </si>
  <si>
    <t>S202110214016X</t>
  </si>
  <si>
    <t>“材情化益”—毕业生好物共享服务平台</t>
  </si>
  <si>
    <t>202110214032</t>
  </si>
  <si>
    <t>可见光催化剂C5N2/g-C3N4的制备和性能研究</t>
  </si>
  <si>
    <t>202210214151</t>
  </si>
  <si>
    <t>催化木质素解聚制备小分子产物的木质素碳点光催化剂的制备与性能研究</t>
  </si>
  <si>
    <t>S202210214035</t>
  </si>
  <si>
    <t>三氟生涂层聚乙丙交酯（GA/LA90/10）缝合线体外与内皮细胞相容性研究</t>
  </si>
  <si>
    <t>S202110214014S</t>
  </si>
  <si>
    <t>3D高性能柔性传感器</t>
  </si>
  <si>
    <t>S202210214075</t>
  </si>
  <si>
    <t>纳米TiO2掺杂低粘度无溶剂环氧树脂的制备与性能研究</t>
  </si>
  <si>
    <t>202310214133</t>
  </si>
  <si>
    <t>基于FPGA的直接序列扩频通信系统的设计</t>
  </si>
  <si>
    <t>202310214140</t>
  </si>
  <si>
    <t>基于深度学习的水果自动分拣系统</t>
  </si>
  <si>
    <t>202310214156</t>
  </si>
  <si>
    <t>纳米材料涂覆抛磨型光纤折射率传感器研究</t>
  </si>
  <si>
    <t>202310214154</t>
  </si>
  <si>
    <t>基于YOLOv7的智慧农业生长监测系统</t>
  </si>
  <si>
    <t>国家级重点支持领域项目</t>
  </si>
  <si>
    <t>S202310214032</t>
  </si>
  <si>
    <t>多功能智慧窗人机交互网络设计与实现</t>
  </si>
  <si>
    <t>S202310214045</t>
  </si>
  <si>
    <t>基于FPGA的多路口智能交通控制系统</t>
  </si>
  <si>
    <t>S202310214069</t>
  </si>
  <si>
    <t>基于静态人体检测的场馆节能控制器</t>
  </si>
  <si>
    <t>S202310214071</t>
  </si>
  <si>
    <t>多传感器信息融合的救灾现场环境巡检智能机器人系统</t>
  </si>
  <si>
    <t>S202310214097</t>
  </si>
  <si>
    <t>智能车载语音人机交互识别系统的设计与实现</t>
  </si>
  <si>
    <t>S202310214138</t>
  </si>
  <si>
    <t>太阳能无人船数据记录仪</t>
  </si>
  <si>
    <t>S202310214152</t>
  </si>
  <si>
    <t>基于视觉跟踪的残疾人辅助装置</t>
  </si>
  <si>
    <t>S202310214049</t>
  </si>
  <si>
    <t>智能视力检测系统设计</t>
  </si>
  <si>
    <t>S202310214066</t>
  </si>
  <si>
    <t>双无人机协同跟踪地面移动目标方法研究</t>
  </si>
  <si>
    <t>S202310214078</t>
  </si>
  <si>
    <t>“莓有烦恼”-基于树莓派的智能家居系统</t>
  </si>
  <si>
    <t>202210214010S</t>
  </si>
  <si>
    <t>光学磁场测试产品升级与市场推广</t>
  </si>
  <si>
    <t>202210214155S</t>
  </si>
  <si>
    <t>艾苹荜科技有限公司（可升级无线信号屏蔽器产学研一体化）</t>
  </si>
  <si>
    <t>202210214156S</t>
  </si>
  <si>
    <t>市政燃气管道泄露井内实时在线检测系统研发及产品推广</t>
  </si>
  <si>
    <t>S202210214102S</t>
  </si>
  <si>
    <t>基于EDEM的半自磨机筒体衬板结构设计服务</t>
  </si>
  <si>
    <t>202310214124X</t>
  </si>
  <si>
    <t>物资调遣卫士-基于智慧城市的安全生产及自然灾害应急物资共享平台</t>
  </si>
  <si>
    <t>S202210214046X</t>
  </si>
  <si>
    <t>“书童”线上教学辅助系统</t>
  </si>
  <si>
    <t>202310214064</t>
  </si>
  <si>
    <t>聚酰亚氨基复合材料介电性能与调控机理的研究</t>
  </si>
  <si>
    <t>202310214158</t>
  </si>
  <si>
    <t>新能源汽车驱动电机高温耐电晕电磁线漆的研发</t>
  </si>
  <si>
    <t>202310214160</t>
  </si>
  <si>
    <t>准Z源级联多电平光伏逆变器的研究</t>
  </si>
  <si>
    <t>S202310214005</t>
  </si>
  <si>
    <t>基于二维码视觉方式的危险作业消杀机器人</t>
  </si>
  <si>
    <t>S202310214089</t>
  </si>
  <si>
    <t>低温环境下油浸式电力设备绝缘状态检测及评估系统</t>
  </si>
  <si>
    <t>S202310214098</t>
  </si>
  <si>
    <t>基于云计算与大数据的渔业养殖算法研究与软件开发</t>
  </si>
  <si>
    <t>S202310214117</t>
  </si>
  <si>
    <t>高性能外转子永磁电机热交换问题与冷却机理研究</t>
  </si>
  <si>
    <t>S202310214137</t>
  </si>
  <si>
    <t>高压发电机定子线棒非线性防晕材料</t>
  </si>
  <si>
    <t>S202310214171</t>
  </si>
  <si>
    <t>车用可重构电机控制器</t>
  </si>
  <si>
    <t>S202310214155</t>
  </si>
  <si>
    <t>超大晶格二维纳米片调控聚酰亚胺基复合介质击穿和极化行为研究</t>
  </si>
  <si>
    <t>S202210214077S</t>
  </si>
  <si>
    <t>基于FE-SAFE的轴承密封圈循环寿命预测研究</t>
  </si>
  <si>
    <t>202310214046X</t>
  </si>
  <si>
    <t>光纤锂离子电池原位检测技术的研究</t>
  </si>
  <si>
    <t>202310214100X</t>
  </si>
  <si>
    <t>解放双手，智慧助农——全自动挤奶机器人</t>
  </si>
  <si>
    <t>S202310214063X</t>
  </si>
  <si>
    <t>柔性相变材料的动力电池的热管理系统</t>
  </si>
  <si>
    <t>S202210214039</t>
  </si>
  <si>
    <t>面向6G大容量通信的太赫兹轨道角度动量复用多功能超表面研究</t>
  </si>
  <si>
    <t>202010214062</t>
  </si>
  <si>
    <t>用于电场力显微镜微观电荷表征的聚合物表面处理方法研究</t>
  </si>
  <si>
    <t>省级一般</t>
  </si>
  <si>
    <t>202210214142</t>
  </si>
  <si>
    <t>大规模储能电站热仿真模型构建</t>
  </si>
  <si>
    <t>202210214083</t>
  </si>
  <si>
    <t>正畸矫治器摩擦力测试装置设计</t>
  </si>
  <si>
    <t>202310214016</t>
  </si>
  <si>
    <t>自重构模块化果实采摘及运送机器人</t>
  </si>
  <si>
    <t>202310214042</t>
  </si>
  <si>
    <t>基于共轴双旋翼的货运无人机</t>
  </si>
  <si>
    <t>202310214121</t>
  </si>
  <si>
    <t>莴笋采收装置设计</t>
  </si>
  <si>
    <t>202310214125</t>
  </si>
  <si>
    <t>刮痧机器人设计</t>
  </si>
  <si>
    <t>202210214031</t>
  </si>
  <si>
    <t xml:space="preserve">面向手功能康复训练的软体机器人设计 </t>
  </si>
  <si>
    <t>201910214122</t>
  </si>
  <si>
    <t>基于环保理念的厨余垃圾桶创新设计</t>
  </si>
  <si>
    <t>S202310214009</t>
  </si>
  <si>
    <t>公共空间消洒清洁无人机创新设计</t>
  </si>
  <si>
    <t>S202310214099</t>
  </si>
  <si>
    <t>缝线-螺旋状复合板仿生结构设计及其抗冲击性能研究</t>
  </si>
  <si>
    <t>S202310214131</t>
  </si>
  <si>
    <t>“生命爬虫”——一种针对狭小缝隙的柔性搜救机器人</t>
  </si>
  <si>
    <t>S202310214144</t>
  </si>
  <si>
    <t>手推式大葱采摘机研制</t>
  </si>
  <si>
    <t>S202310214149</t>
  </si>
  <si>
    <t>家用垃圾压缩机</t>
  </si>
  <si>
    <t>S202210214173S</t>
  </si>
  <si>
    <t xml:space="preserve">龙江非遗·满绣剪纸“青年红色创意设计工作坊”及融媒体推广 </t>
  </si>
  <si>
    <t>202110214009X</t>
  </si>
  <si>
    <t>手工皮具创意设计</t>
  </si>
  <si>
    <t>S202110214016</t>
  </si>
  <si>
    <t>一种适用于船舶多热源有机朗肯循环发电系统设计</t>
  </si>
  <si>
    <t>S202210214018</t>
  </si>
  <si>
    <t>智能水上垃圾收集船</t>
  </si>
  <si>
    <t>S202210214118X</t>
  </si>
  <si>
    <t>适老化盲人出行伴侣</t>
  </si>
  <si>
    <t>S202210214061</t>
  </si>
  <si>
    <t>球茎类蔬菜自动采摘系统研制</t>
  </si>
  <si>
    <t>S202210214112</t>
  </si>
  <si>
    <t>基于ROS平台的全地形智能仿生救援机器人</t>
  </si>
  <si>
    <t>省级指导</t>
  </si>
  <si>
    <t>202310214139</t>
  </si>
  <si>
    <t>基于人工智能的交互式护理床</t>
  </si>
  <si>
    <t>S202210214159</t>
  </si>
  <si>
    <t>基于深度学习的电梯电动车监控系统</t>
  </si>
  <si>
    <t>S202310214001</t>
  </si>
  <si>
    <t>基于语音识别的智能垃圾桶</t>
  </si>
  <si>
    <t>S202310214021</t>
  </si>
  <si>
    <t xml:space="preserve">基于多种群遗传算法的个性化寝室室友智能匹配系统 </t>
  </si>
  <si>
    <t>S202310214031</t>
  </si>
  <si>
    <t>基于隐私与匿名技术的大数据交易平台</t>
  </si>
  <si>
    <t>S202310214095</t>
  </si>
  <si>
    <t>数字化油田电脱水柜控制器研制</t>
  </si>
  <si>
    <t>S202310214147</t>
  </si>
  <si>
    <t>六耳智能医疗辅助平台</t>
  </si>
  <si>
    <t>S202310214126</t>
  </si>
  <si>
    <t>基于物联网的养老院智慧型服务机器人</t>
  </si>
  <si>
    <t>S202310214173</t>
  </si>
  <si>
    <t>多领域数据分类分级平台</t>
  </si>
  <si>
    <t>S202210214139S</t>
  </si>
  <si>
    <t>老有所依——智慧居家养老</t>
  </si>
  <si>
    <t>S202210214153S</t>
  </si>
  <si>
    <t>志愿者服务管理平台</t>
  </si>
  <si>
    <t>202310214118X</t>
  </si>
  <si>
    <t>新型低温石墨烯锂离子纽扣电池及超级电容器电极研究与开发</t>
  </si>
  <si>
    <t>202310214135X</t>
  </si>
  <si>
    <t>基于多模态情绪识别的厌学监测反馈系统</t>
  </si>
  <si>
    <t>S202310214015X</t>
  </si>
  <si>
    <t>医疗陪诊服务管理系统</t>
  </si>
  <si>
    <t>S202310214162X</t>
  </si>
  <si>
    <t>面向Windows平台的主动入侵防御系统的研发和推广</t>
  </si>
  <si>
    <t>S202110214069</t>
  </si>
  <si>
    <t>小米生态链-智能有机蔬菜种植系统</t>
  </si>
  <si>
    <t>S202310214107</t>
  </si>
  <si>
    <t>斯干-集评分，讨论，分享建筑一体的平台网站</t>
  </si>
  <si>
    <t>S202310214129</t>
  </si>
  <si>
    <t>社区养老模式下的哈尔滨老旧小区公共养老环境适老化建筑模块设计研究</t>
  </si>
  <si>
    <t>S202310214132</t>
  </si>
  <si>
    <t>碳纤维增强镁基复合材料与力学性能研究</t>
  </si>
  <si>
    <t>S202210214029S</t>
  </si>
  <si>
    <t>新农“智”造·助推乡村振兴</t>
  </si>
  <si>
    <t>S202210214170S</t>
  </si>
  <si>
    <t>智慧社区居家养老一站式服务公司</t>
  </si>
  <si>
    <t>202310214061X</t>
  </si>
  <si>
    <t>“乾衍”交通--基于SC寒区再生剂的废旧路面温拌再生工艺研究及市场推广</t>
  </si>
  <si>
    <t>S202310214026X</t>
  </si>
  <si>
    <t>再现故里——基于VR技术的消逝“老宅”虚拟留存与复原云游</t>
  </si>
  <si>
    <t>S202310214070</t>
  </si>
  <si>
    <t>知识协同视域下的智能制造企业突破性创新作用机理及实现研究</t>
  </si>
  <si>
    <t>S202310214102</t>
  </si>
  <si>
    <t>政府与家庭协同：东北地区农业数字化转型升级研究</t>
  </si>
  <si>
    <t>202210214100S</t>
  </si>
  <si>
    <t>"育“琢成器——大数据赋能精准支教 新青年助力乡村振兴</t>
  </si>
  <si>
    <t>202210214157S</t>
  </si>
  <si>
    <t xml:space="preserve">分享体验交互式农特产直播电商——果然甜贸易有限公司   </t>
  </si>
  <si>
    <t>202010214131</t>
  </si>
  <si>
    <t>易乎百应</t>
  </si>
  <si>
    <t>202110214008X</t>
  </si>
  <si>
    <t>校园YOU选</t>
  </si>
  <si>
    <t>202310214038X</t>
  </si>
  <si>
    <t xml:space="preserve">家佳加 - 城市智慧社区物业服务创新模式 </t>
  </si>
  <si>
    <t>S202310214034X</t>
  </si>
  <si>
    <t>基于“1+2+N”校企农合作电商模式下的数商兴农实践研究</t>
  </si>
  <si>
    <t>S202310214106X</t>
  </si>
  <si>
    <t>基于五位一体模式下的数商兴农实践研究</t>
  </si>
  <si>
    <t>S202310214166X</t>
  </si>
  <si>
    <t>星火兴农—打造一村一品特色品牌的数商平台</t>
  </si>
  <si>
    <t>S202310214174X</t>
  </si>
  <si>
    <t>“互联网+稻鱼”三位一体绿色生态系统商业模式设计</t>
  </si>
  <si>
    <t>201910214140</t>
  </si>
  <si>
    <t>职易有限公司</t>
  </si>
  <si>
    <t>202310214060</t>
  </si>
  <si>
    <t>智能盲人阅读器</t>
  </si>
  <si>
    <t>202310214134</t>
  </si>
  <si>
    <t>任意空间模式双矢量光束产生方法研究</t>
  </si>
  <si>
    <t>S202310214082</t>
  </si>
  <si>
    <t>基于矢量光束偏振层析的传感测量</t>
  </si>
  <si>
    <t>S202310214182</t>
  </si>
  <si>
    <t>超高倍率图案化平面微型电化学储能器件研究</t>
  </si>
  <si>
    <t>202310214163X</t>
  </si>
  <si>
    <t>超声波除藻——治理水体富营养化的有效途径</t>
  </si>
  <si>
    <t>S202310214079X</t>
  </si>
  <si>
    <t>微纳光纤耦合多参量传感器研究</t>
  </si>
  <si>
    <t>S202310214067X</t>
  </si>
  <si>
    <t>乐塑童年：面向低龄段儿童智力开发的非遗面塑产品</t>
  </si>
  <si>
    <t>202210214103</t>
  </si>
  <si>
    <t>语说——日语线上口语训练小程序</t>
  </si>
  <si>
    <t>202310214044</t>
  </si>
  <si>
    <t>走进大学专业与职场互助计划</t>
  </si>
  <si>
    <t>S202310214145</t>
  </si>
  <si>
    <t xml:space="preserve">基于评价语料库的“乐享冰雪”多语种        黑龙江旅游APP研发实践 </t>
  </si>
  <si>
    <t>202310214130</t>
  </si>
  <si>
    <t>基于RFID的气瓶智能监测及应用管理系统</t>
  </si>
  <si>
    <t>202310214116</t>
  </si>
  <si>
    <t>通信受限下智能电网分布式优化状态估计算法研究</t>
  </si>
  <si>
    <t>S202210214067</t>
  </si>
  <si>
    <t>基于深度学习的智能眼动轮椅</t>
  </si>
  <si>
    <t>S202210214134</t>
  </si>
  <si>
    <t>基于眼球与头部动作的屏幕视线跟踪与定位系统</t>
  </si>
  <si>
    <t>S202310214103</t>
  </si>
  <si>
    <t>轨道安全性检测和信息化机器人</t>
  </si>
  <si>
    <t>S202310214164</t>
  </si>
  <si>
    <t>智能开合“可私可公 ”车位锁</t>
  </si>
  <si>
    <t>S202310214177</t>
  </si>
  <si>
    <t>一种农作物水培的智能控制方法实现</t>
  </si>
  <si>
    <t>S202310214051</t>
  </si>
  <si>
    <t>基于深度学习的脑胶质瘤分割与三维可视化</t>
  </si>
  <si>
    <t>S202310214068</t>
  </si>
  <si>
    <t>智能护理床椅一体化轮椅</t>
  </si>
  <si>
    <t>S202210214163X</t>
  </si>
  <si>
    <t>基于模块族与VIS技术的消防预警巡检无人机</t>
  </si>
  <si>
    <t>S202310214161X</t>
  </si>
  <si>
    <t>新型低功耗模块化制冷系统</t>
  </si>
  <si>
    <t>S202310214111X</t>
  </si>
  <si>
    <t>基于EDEM模型的半自磨机实验台设计</t>
  </si>
  <si>
    <t>S202210214111X</t>
  </si>
  <si>
    <t>基于Stm32的智能随行行李箱</t>
  </si>
  <si>
    <t>掺废弃碳纤维的海砂混凝土制备研究</t>
  </si>
  <si>
    <t>202210214105S</t>
  </si>
  <si>
    <t>商用大蒜剥皮机的研发与推广</t>
  </si>
  <si>
    <t>202210214133</t>
  </si>
  <si>
    <t>新型房车太阳能板拓展系统</t>
  </si>
  <si>
    <t>202210214164</t>
  </si>
  <si>
    <t>基于24GHZ控制装置的仿生机械鱼</t>
  </si>
  <si>
    <t>202310214020X</t>
  </si>
  <si>
    <t>基于智慧停车场的一站式车辆服务平台</t>
  </si>
  <si>
    <t>202310214085X</t>
  </si>
  <si>
    <t>5G智能医生——物联网应急救护一体机</t>
  </si>
  <si>
    <t>202310214113</t>
  </si>
  <si>
    <t>泵撬用远程控制换挡变速系统的开发</t>
  </si>
  <si>
    <t>S202110214026X</t>
  </si>
  <si>
    <t>基于5G大数据和疫情背景下的国际互助APP</t>
  </si>
  <si>
    <t>S202110214045</t>
  </si>
  <si>
    <t>房车用全自动多功能遮阳蓬设计</t>
  </si>
  <si>
    <t>S202210214008</t>
  </si>
  <si>
    <t>基于PLC的农村污水检测处理系统设备研制</t>
  </si>
  <si>
    <t>S202210214012X</t>
  </si>
  <si>
    <t>指尖上的绿色庄园—互联网+绿色果蔬直供与体验式种植平台</t>
  </si>
  <si>
    <t>S202210214013S</t>
  </si>
  <si>
    <t>国风日宣：中国文化创意产品在日本新媒体的推广平台</t>
  </si>
  <si>
    <t>S202210214033X</t>
  </si>
  <si>
    <t>番茄苗种植开沟机</t>
  </si>
  <si>
    <t>S202210214091S</t>
  </si>
  <si>
    <t>嵌入式综合社区养老服务机构</t>
  </si>
  <si>
    <t>S202210214137</t>
  </si>
  <si>
    <t>基于高分子吸水树脂的IPMC改性制备</t>
  </si>
  <si>
    <t>S202210214148S</t>
  </si>
  <si>
    <t>文创产品创意设计的研究-治愈系主题周边</t>
  </si>
  <si>
    <t>S202310214002</t>
  </si>
  <si>
    <t xml:space="preserve">荣成泰祥集团系列产品包装设计  </t>
  </si>
  <si>
    <t>S202310214008</t>
  </si>
  <si>
    <t>基于电容层析成像技术的中药提取成像研究</t>
  </si>
  <si>
    <t>S202310214011</t>
  </si>
  <si>
    <t>熟海带丝的加工方法研究</t>
  </si>
  <si>
    <t>S202310214014</t>
  </si>
  <si>
    <t>“大手牵小手”——基于互联网+的大学生托管服务平台</t>
  </si>
  <si>
    <t>S202310214024X</t>
  </si>
  <si>
    <t>基于ChatGPT人工智能大数据和互联网5G背景下的智慧养老新模式</t>
  </si>
  <si>
    <t>S202310214027X</t>
  </si>
  <si>
    <t>“面面俱到”—花饽饽面塑文化 非遗产品的传承与再创新</t>
  </si>
  <si>
    <t>S202310214040</t>
  </si>
  <si>
    <t>Bestway英语听力学习系统设计</t>
  </si>
  <si>
    <t>S202310214041X</t>
  </si>
  <si>
    <t>千里山海“一线牵”——威海千里山海公路文化主题驿站</t>
  </si>
  <si>
    <t>S202310214043</t>
  </si>
  <si>
    <t>基于单片机的视障人士辅助出行仪</t>
  </si>
  <si>
    <t>S202310214054</t>
  </si>
  <si>
    <t>糖尿病视网膜病变智能辅助诊断系统</t>
  </si>
  <si>
    <t>S202310214057X</t>
  </si>
  <si>
    <t>“预制菜”社区团购综合服务平台</t>
  </si>
  <si>
    <t>S202310214077X</t>
  </si>
  <si>
    <t>基于YOLOV7与Res-UNET的钢材表面缺陷智检系统</t>
  </si>
  <si>
    <t>S202310214081X</t>
  </si>
  <si>
    <t>基于短视频宣传的毛笔文化推广与产品营销研究以善琏湖笔为例</t>
  </si>
  <si>
    <t>S202310214092</t>
  </si>
  <si>
    <t>CT肺结节自动检测方法</t>
  </si>
  <si>
    <t>S202310214128</t>
  </si>
  <si>
    <t>“心理剧”云端漫步</t>
  </si>
  <si>
    <t>S202310214169X</t>
  </si>
  <si>
    <t>非物质文化遗产-琉璃文化推广以及琉璃制品的营销策略</t>
  </si>
  <si>
    <t>S202210214002</t>
  </si>
  <si>
    <t>一种便捷购物车</t>
  </si>
  <si>
    <t>S202210214068</t>
  </si>
  <si>
    <t>智能爬梯电动轮椅</t>
  </si>
  <si>
    <t>S202210214169</t>
  </si>
  <si>
    <t>DLP陶瓷3D打印设备开发</t>
  </si>
  <si>
    <t>S202210214014X</t>
  </si>
  <si>
    <t>双重推荐算法的开发与应用</t>
  </si>
  <si>
    <t>S202210214027</t>
  </si>
  <si>
    <t>玻璃污渍清洁设备</t>
  </si>
  <si>
    <t>S202210214086X</t>
  </si>
  <si>
    <t>新型气洗式扇贝清洗机</t>
  </si>
  <si>
    <t>S202210214110X</t>
  </si>
  <si>
    <t>多功能智能海带切割机的研发</t>
  </si>
  <si>
    <t>S202210214171</t>
  </si>
  <si>
    <t>大型轴承座铣削加工中数字孪生监控系统研究</t>
  </si>
  <si>
    <t>S202310214003</t>
  </si>
  <si>
    <t>聚吡咯MWCNT电极IPMC制备及性能研究</t>
  </si>
  <si>
    <t>S202310214007</t>
  </si>
  <si>
    <t>基于神经网络医用镁合金接骨板的设计、制备与性能研究</t>
  </si>
  <si>
    <t>S202310214017</t>
  </si>
  <si>
    <t>“校园帮帮帮”代跑腿小程序</t>
  </si>
  <si>
    <t>S202310214019</t>
  </si>
  <si>
    <t>如影随形——智能跟随行李箱控制系统设计</t>
  </si>
  <si>
    <t>S202310214022X</t>
  </si>
  <si>
    <t>“心康驿站”——大学生心理健康服务平台</t>
  </si>
  <si>
    <t>S202310214025</t>
  </si>
  <si>
    <t>一种无花果切割装置</t>
  </si>
  <si>
    <t>S202310214035</t>
  </si>
  <si>
    <t>基于罗氏线圈测量变压器的局部放电检测技术的研究</t>
  </si>
  <si>
    <t>S202310214037</t>
  </si>
  <si>
    <t>基于PLC的智能温室大棚控制系统的研究与设计</t>
  </si>
  <si>
    <t>S202310214048</t>
  </si>
  <si>
    <t>一种高效餐具除渣自动化设备</t>
  </si>
  <si>
    <t>S202310214053X</t>
  </si>
  <si>
    <t>“文创购GO”--荣成文创产品推广平台</t>
  </si>
  <si>
    <t>S202310214055X</t>
  </si>
  <si>
    <t>基于5G视域下“3D-VR全景”技术海洋研学旅游服务平台—以荣成地区为例</t>
  </si>
  <si>
    <t>S202310214056</t>
  </si>
  <si>
    <t>“学霸助学”同城家教小程序</t>
  </si>
  <si>
    <t>S202310214072</t>
  </si>
  <si>
    <t>“LungCare”肺结节自动检测与分割系统</t>
  </si>
  <si>
    <t>S202310214084</t>
  </si>
  <si>
    <t>“HarmonyCare”-多功能疗护床</t>
  </si>
  <si>
    <t>S202310214088X</t>
  </si>
  <si>
    <t>VR技术下的威海非物质文化遗产——锡镶工艺的推广和发展</t>
  </si>
  <si>
    <t>S202310214096</t>
  </si>
  <si>
    <t>高压电机定子线棒表面电位测试仪</t>
  </si>
  <si>
    <t>S202310214109</t>
  </si>
  <si>
    <t>基于OpenCV的自主巡检智慧无人机</t>
  </si>
  <si>
    <t>S202310214112</t>
  </si>
  <si>
    <t>刺松藻中可溶性膳食纤维的提取与研究</t>
  </si>
  <si>
    <t>S202310214157</t>
  </si>
  <si>
    <t>城市道路拥堵监测系统设计</t>
  </si>
  <si>
    <t>S202310214159</t>
  </si>
  <si>
    <t>基于多分辨率级联注意力机制的视盘分割与中央凹定位系统</t>
  </si>
  <si>
    <t>S202310214178</t>
  </si>
  <si>
    <t>历文化长河，讲中国鲁绣故事</t>
  </si>
  <si>
    <t>202310214074</t>
  </si>
  <si>
    <t>基于klipper的自主决策G-code伺服高速多色增材制造机</t>
  </si>
  <si>
    <t>潘晔</t>
  </si>
  <si>
    <t>2103011518</t>
  </si>
  <si>
    <t>陈子泓/2103010403,戴嘉宇/2203011504,</t>
  </si>
  <si>
    <t>S202310214028X</t>
  </si>
  <si>
    <t>智能饮食推荐和食物成分分析小程序</t>
  </si>
  <si>
    <t>藏婉茹</t>
  </si>
  <si>
    <t>2230230204</t>
  </si>
  <si>
    <t>续云龙/2130230330,王子怡/2230090426,陈宪宇/2230090503,赵志浩/2230090536,</t>
  </si>
  <si>
    <t>S202210214125</t>
  </si>
  <si>
    <t>纳米钼酸铋敏化三维结构光阳极的制备与PEC电池光电产氢的性能研究</t>
  </si>
  <si>
    <t>郭丽婷</t>
  </si>
  <si>
    <t>2002020108</t>
  </si>
  <si>
    <t>高国栋/2002020107,吕兆伦/2002020110,丁海涵/2002020106,</t>
  </si>
  <si>
    <t>S202310214110</t>
  </si>
  <si>
    <t>家用康复护理床创新设计</t>
  </si>
  <si>
    <t>黄恬</t>
  </si>
  <si>
    <t>2101030108</t>
  </si>
  <si>
    <t>冯勤勤/2101030103,张博雅/2101030122,张宇镐/2101030125,柳楠枫/2104010615,</t>
  </si>
  <si>
    <t>S202310214165</t>
  </si>
  <si>
    <t>室内导盲小车</t>
  </si>
  <si>
    <t>刘畅</t>
  </si>
  <si>
    <t>2103011212</t>
  </si>
  <si>
    <t>王鑫/2103010924,王梓旭/2205030525,</t>
  </si>
  <si>
    <t>S202310214143</t>
  </si>
  <si>
    <t>化工厂智能刷脸门禁系统的设计</t>
  </si>
  <si>
    <t>余康睿</t>
  </si>
  <si>
    <t>2105050227</t>
  </si>
  <si>
    <t>种浩坤/2105050229,卢亚康/2105040316,久什坤·安外尔/2012020308,</t>
  </si>
  <si>
    <t>202410214091X</t>
  </si>
  <si>
    <t>“AR”无界：AR技术赋能东北红色资源</t>
  </si>
  <si>
    <t>肖金来</t>
  </si>
  <si>
    <t>2208010318</t>
  </si>
  <si>
    <t>关中旭/2204010505,韩佳志/2204010507,张玮程/2215010123,冯棋/2208020304,</t>
  </si>
  <si>
    <t>S202310214039</t>
  </si>
  <si>
    <t>智能电子耳标设计</t>
  </si>
  <si>
    <t>刘林育</t>
  </si>
  <si>
    <t>2105030411</t>
  </si>
  <si>
    <t>郑慧燕/2105060131,王书/2105030421,张吉超/2105030425,刘诗琦/2205060110,</t>
  </si>
  <si>
    <t>S202310214073</t>
  </si>
  <si>
    <t>“指南针”项目——高中生职业规划</t>
  </si>
  <si>
    <t>冯颖欣</t>
  </si>
  <si>
    <t>2206070403</t>
  </si>
  <si>
    <t>华炳杨/2206070204,乔丽婷/2206070416,谭梦婷/2206070417,郭佳赫/2204020405,</t>
  </si>
  <si>
    <t>S202410214018</t>
  </si>
  <si>
    <t>金属离子掺杂聚席夫碱性能研究</t>
  </si>
  <si>
    <t>刘恒旭</t>
  </si>
  <si>
    <t>2102060113</t>
  </si>
  <si>
    <t>魏国丞/2102060121,凌海庆/2102060112,牟蓄满/2102060116,姜雨欣/2102060108,</t>
  </si>
  <si>
    <t>202410214054</t>
  </si>
  <si>
    <t>老年人健康远程监测系统的设计与实现</t>
  </si>
  <si>
    <t>王心如</t>
  </si>
  <si>
    <t>2204070222</t>
  </si>
  <si>
    <t>邱三赫/2204070315,高启航/2204070106,</t>
  </si>
  <si>
    <t>202410214076</t>
  </si>
  <si>
    <t>Mg-Sc基轻质形状记忆合金的马氏体相变及超弹性调控研究</t>
  </si>
  <si>
    <t>张航源</t>
  </si>
  <si>
    <t>2202080124</t>
  </si>
  <si>
    <t>袁浩森/2102080128,张剑/2202040126,</t>
  </si>
  <si>
    <t>S202310214029</t>
  </si>
  <si>
    <t>智能仓库巡检机器人</t>
  </si>
  <si>
    <t>刘文博</t>
  </si>
  <si>
    <t>2105010312</t>
  </si>
  <si>
    <t>冒文彬/2105010314,黄泽能/2005010310,</t>
  </si>
  <si>
    <t>S202310214004</t>
  </si>
  <si>
    <t>电能表用锂\亚电池可靠性试验、评估及性能监测系统研究</t>
  </si>
  <si>
    <t>陈立庆</t>
  </si>
  <si>
    <t>2105010101</t>
  </si>
  <si>
    <t>陈勇旗/2105010102,李曦楠/2105010110,陈勇烨/2105010103,李嘉诚/2105010108,</t>
  </si>
  <si>
    <t>S202310214062</t>
  </si>
  <si>
    <t>凝胶液滴法制备的多孔陶瓷微珠的显微结构及性能研究</t>
  </si>
  <si>
    <t>王佳</t>
  </si>
  <si>
    <t>2002020217</t>
  </si>
  <si>
    <t>张泽明/2102020230,王文文/2102020321,田志远/2102020320,周智凌/2102020329,</t>
  </si>
  <si>
    <t>S202310214050X</t>
  </si>
  <si>
    <t>基于数字孪生技术的牧场管理系统设计</t>
  </si>
  <si>
    <t>李洪坤</t>
  </si>
  <si>
    <t>2105030312</t>
  </si>
  <si>
    <t>曹雪峰/2105020101,刘浩/2101010412,孟禹君/2101010414,杨晓宇/2105060222,</t>
  </si>
  <si>
    <t>S202410214029</t>
  </si>
  <si>
    <t>基于神经网络的电缆绝缘老化的诊断方法研究</t>
  </si>
  <si>
    <t>赵慧卿</t>
  </si>
  <si>
    <t>2230040433</t>
  </si>
  <si>
    <t>王得帅/2230250119,李嘉伟/2230070408,</t>
  </si>
  <si>
    <t>202210214172S</t>
  </si>
  <si>
    <t>摇光激光投影的研发与推广</t>
  </si>
  <si>
    <t>刘悦滨</t>
  </si>
  <si>
    <t>1705030116</t>
  </si>
  <si>
    <t>王培涛/2005030220,马晓蕊/2005030215,白昊冉/2105030101,刘博/2005030212,</t>
  </si>
  <si>
    <t>201810214122</t>
  </si>
  <si>
    <t>可穿戴式人体健康状态监测系统的研究</t>
  </si>
  <si>
    <t>高宇琪</t>
  </si>
  <si>
    <t>2203030102</t>
  </si>
  <si>
    <t>丁明庆/2205060101,孟瑶/2205060215,程思慧/2205060204,</t>
  </si>
  <si>
    <t>S202210214049</t>
  </si>
  <si>
    <t>锰铁氧体纳米酶的制备及性能研究</t>
  </si>
  <si>
    <t>马香蕾</t>
  </si>
  <si>
    <t>2002020212</t>
  </si>
  <si>
    <t>刘龙/2002020210,樊娜/1802020205,</t>
  </si>
  <si>
    <t>S202310214123</t>
  </si>
  <si>
    <t>骨科新型可降解镁合金材料和部件制备、生物活性及抗菌性研究</t>
  </si>
  <si>
    <t>刘思羽</t>
  </si>
  <si>
    <t>2202010409</t>
  </si>
  <si>
    <t>刘兵/2202010408,罗京/2202010412,</t>
  </si>
  <si>
    <t>202210214128S</t>
  </si>
  <si>
    <t>对接HarmanyOSconnect的可深度学习失眠治疗仪</t>
  </si>
  <si>
    <t>王伟</t>
  </si>
  <si>
    <t>2014020222</t>
  </si>
  <si>
    <t>秦文倩/2014020117,李国鑫/2014020221,解家纯/2014020306,柳姿岐/1914020215,</t>
  </si>
  <si>
    <t>S202410214151</t>
  </si>
  <si>
    <t>新材料改性及注塑工艺应用</t>
  </si>
  <si>
    <t>孟庆柱</t>
  </si>
  <si>
    <t>2230050116</t>
  </si>
  <si>
    <t>王爱媛/2230050121,祝靖/2130050232,佟鑫成/2230050101,蔡衡/2230050101,</t>
  </si>
  <si>
    <t>s202110214030</t>
  </si>
  <si>
    <t>基于有形交互的儿童陪伴型智能机器人</t>
  </si>
  <si>
    <t>陶佳辰</t>
  </si>
  <si>
    <t>2204010321</t>
  </si>
  <si>
    <t>高健哲/2104060507,姜知含/2304070109,</t>
  </si>
  <si>
    <t>S202210214015</t>
  </si>
  <si>
    <t>一种SiCnw/SiC多孔陶瓷复合材料的低温原位制备及吸波性能研究</t>
  </si>
  <si>
    <t>施磊</t>
  </si>
  <si>
    <t>1810200015</t>
  </si>
  <si>
    <t>张晓宇/1902020227,李玲雪/2002020309,吴玮泽/2002020221,左巧红/2002020329,</t>
  </si>
  <si>
    <t>S202410214155</t>
  </si>
  <si>
    <t>智能避障手柄</t>
  </si>
  <si>
    <t>张伟伦</t>
  </si>
  <si>
    <t>2315030126</t>
  </si>
  <si>
    <t>赵思霖/2315030129,李善猛/2315030109,刘馨如/2315020409,张智/2315030128,</t>
  </si>
  <si>
    <t>S202410214083</t>
  </si>
  <si>
    <t>基于深度学习的circRNA-疾病关联预测算法</t>
  </si>
  <si>
    <t>张天时</t>
  </si>
  <si>
    <t>2202020221</t>
  </si>
  <si>
    <t>郑朝旭/2204010429,孙俊杰/2202050216,</t>
  </si>
  <si>
    <t>S202410214001X</t>
  </si>
  <si>
    <t>精刃刀具数字化定制工坊</t>
  </si>
  <si>
    <t>马欣钢</t>
  </si>
  <si>
    <t>2201010614</t>
  </si>
  <si>
    <t>肖晶焱/2201010922,陈文凯/2201010603,李兆星/2201010612,王宇轩/2301010719,</t>
  </si>
  <si>
    <t>S202410214025</t>
  </si>
  <si>
    <t>增材制造镁稀土合金晶粒细化研究</t>
  </si>
  <si>
    <t>范志航</t>
  </si>
  <si>
    <t>2202010306</t>
  </si>
  <si>
    <t>闫一帆/2202010325,</t>
  </si>
  <si>
    <t>S202310214086X</t>
  </si>
  <si>
    <t>新型古筝卷弦器的设计</t>
  </si>
  <si>
    <t>朱珈萱</t>
  </si>
  <si>
    <t>2230020130</t>
  </si>
  <si>
    <t>韩尚锦/2230260109,庄乾瑞/2230090537,曲灿/2230260211,高鑫/2230120304,</t>
  </si>
  <si>
    <t>S202410214022</t>
  </si>
  <si>
    <t>BIM 正向设计在城市更新与数字化转型中的应用技术研究</t>
  </si>
  <si>
    <t>宋胜豪</t>
  </si>
  <si>
    <t>2115010212</t>
  </si>
  <si>
    <t>林佳琦/2115010305,于东锦/2115010217,段昊然/2115010205,张妍/2215010323,</t>
  </si>
  <si>
    <t>S202410214154</t>
  </si>
  <si>
    <t>基于无铅BNT基压电陶瓷的振动能量采集系统的研究</t>
  </si>
  <si>
    <t>屈延凤</t>
  </si>
  <si>
    <t>2207020215</t>
  </si>
  <si>
    <t>周康乐/2307020229,侯恩想/2307020205,郝雪桐/2207020206,陈鹏/2207020302,</t>
  </si>
  <si>
    <t>202310214012S</t>
  </si>
  <si>
    <t>纳米材料包覆微纳光纤传感器研发与市场推广</t>
  </si>
  <si>
    <t>丁洪伟</t>
  </si>
  <si>
    <t>2103020106</t>
  </si>
  <si>
    <t>韩世豪/2103020107,余蔼琳/2204070229,刘程玮 /2203020114,</t>
  </si>
  <si>
    <t>202410214116</t>
  </si>
  <si>
    <t>甜梦编织者—可以DIY的自动蛋糕裱花机</t>
  </si>
  <si>
    <t>刘保玉</t>
  </si>
  <si>
    <t>2003010614</t>
  </si>
  <si>
    <t>潘振玄/2203010816,韩东燃/2203010406,陈子阳/2203010504,吴琼/2303010818,</t>
  </si>
  <si>
    <t>S202410214079X</t>
  </si>
  <si>
    <t>基于STMS结构微纳光纤局部放电传感器研究</t>
  </si>
  <si>
    <t>郝文博</t>
  </si>
  <si>
    <t>2203020108</t>
  </si>
  <si>
    <t>靳钊/2203020110,王艺凝/2203020223,米员正/2303020109,刘明轩/2303020212,</t>
  </si>
  <si>
    <t>S202410214059</t>
  </si>
  <si>
    <t>“冰雪文创”城市IP纪念品的打造</t>
  </si>
  <si>
    <t>曾炜亮</t>
  </si>
  <si>
    <t>2301030118</t>
  </si>
  <si>
    <t>丁常恒/2102040402,董莹/ 2301030104,王睿东/2106010416,张祎/2301030119,</t>
  </si>
  <si>
    <t>S202410214009X</t>
  </si>
  <si>
    <t>创悦中医：传承精粹，惠泽耄耋</t>
  </si>
  <si>
    <t>刘磊</t>
  </si>
  <si>
    <t>2108010309</t>
  </si>
  <si>
    <t>庄艺/2105010729,刘畅/2108010307,刘福聪/2108010308,杨泽锋/2206070222,</t>
  </si>
  <si>
    <t>S202310214136</t>
  </si>
  <si>
    <t>互联网+文化联通视域下《互信》中俄语言交流平台建设与实践</t>
  </si>
  <si>
    <t>张新帅</t>
  </si>
  <si>
    <t>2208030117</t>
  </si>
  <si>
    <t>秀合拉·阿依杰恩司/2208030120,刘博达/2208030106,阿依古再·阿里木江/2208030119,董兴华/2206070203,</t>
  </si>
  <si>
    <t>S202410214130</t>
  </si>
  <si>
    <t>基于STM32的智能化停车场</t>
  </si>
  <si>
    <t>王超凡</t>
  </si>
  <si>
    <t>2230070415</t>
  </si>
  <si>
    <t>林子涵/2230240208,张一铭/2230090334,</t>
  </si>
  <si>
    <t>202410214113</t>
  </si>
  <si>
    <t>基于水下航行器路径规划与决策算法的设计与实现</t>
  </si>
  <si>
    <t>周奥衡</t>
  </si>
  <si>
    <t>2305040129</t>
  </si>
  <si>
    <t>王豪/2305040115,桑广旭/2305040422,蒋嘉成/2305040107,</t>
  </si>
  <si>
    <t>S202410214095</t>
  </si>
  <si>
    <t>基于物联网的智慧蜂巢</t>
  </si>
  <si>
    <t>张熙哲</t>
  </si>
  <si>
    <t>2230070333</t>
  </si>
  <si>
    <t>薛乃森/2230070322,杨德胜/2230070324,罗昊轩/2230060318,杨牧源/2330230126,</t>
  </si>
  <si>
    <t>202410214143X</t>
  </si>
  <si>
    <t>纳米“智”甲——纳米类金刚石涂层的结构优化</t>
  </si>
  <si>
    <t>章宇辉</t>
  </si>
  <si>
    <t>2212010428</t>
  </si>
  <si>
    <t>赵佳琪/2206010328,霍悦/2206040209,邵競仪/2206020217,</t>
  </si>
  <si>
    <t>202410214016</t>
  </si>
  <si>
    <t>全自主无人机火场火情消防检测软件研究与设计</t>
  </si>
  <si>
    <t>杨昱</t>
  </si>
  <si>
    <t>2330090425</t>
  </si>
  <si>
    <t>马俊宇/2330090217,侯雨晗/2330090210,崔皓程/2330090204,薛荣磊/2330090423,</t>
  </si>
  <si>
    <t>202410214019</t>
  </si>
  <si>
    <t>碳微冠制—基于碳点的微生物复合制氢体系</t>
  </si>
  <si>
    <t>张聪慧</t>
  </si>
  <si>
    <t>2202050427</t>
  </si>
  <si>
    <t>刘帅/2202050411,梁中洲/2202060213,</t>
  </si>
  <si>
    <t>202410214090X</t>
  </si>
  <si>
    <t>农情米益-持品牌桨引领IP设计驶向乡村振兴新港湾</t>
  </si>
  <si>
    <t>鞠雯歆</t>
  </si>
  <si>
    <t>2206050208</t>
  </si>
  <si>
    <t>金景姝/2206040106,孙雨婷/2202050314,</t>
  </si>
  <si>
    <t>S202410214147</t>
  </si>
  <si>
    <t>关于优化鱼糜制品中外源油脂种类及含量的研究</t>
  </si>
  <si>
    <t>高健</t>
  </si>
  <si>
    <t>2130230405</t>
  </si>
  <si>
    <t>许盛欣/2130230329,付润泽/2130230404,曹晓楠/2130230302,赵谦/2230230132,</t>
  </si>
  <si>
    <t>202410214105</t>
  </si>
  <si>
    <t>大蒜采收装置设计</t>
  </si>
  <si>
    <t>张志波</t>
  </si>
  <si>
    <t>2301040229</t>
  </si>
  <si>
    <t>郑可为/2201040131,于恩启/ 2301040224,张源/2301040228,刘耘赫/2301040210,</t>
  </si>
  <si>
    <t>S202410214011</t>
  </si>
  <si>
    <t xml:space="preserve">基于STM32的智能花盆 </t>
  </si>
  <si>
    <t>张灿</t>
  </si>
  <si>
    <t>2212010227</t>
  </si>
  <si>
    <t>王昀嘉/2212010222,林志腾/2312010314,</t>
  </si>
  <si>
    <t>S202410214020</t>
  </si>
  <si>
    <t>仿生蝴蝶结构优化设计</t>
  </si>
  <si>
    <t>吕彦霖</t>
  </si>
  <si>
    <t>2201040312</t>
  </si>
  <si>
    <t>贾贤/2201040408,王新国/2203010622,</t>
  </si>
  <si>
    <t>S202310214127</t>
  </si>
  <si>
    <t>便携式车载自动化农产品包装设备</t>
  </si>
  <si>
    <t>郝云龙</t>
  </si>
  <si>
    <t>2130050307</t>
  </si>
  <si>
    <t>张晓雯/2130060233,郭鸿洋/2230060102,胡泽涛/2230060105,禹梓恒/2230120328,</t>
  </si>
  <si>
    <t>S202410214089</t>
  </si>
  <si>
    <t>保“家”护航——智能巡逻的轮腿式平衡机器人</t>
  </si>
  <si>
    <t>王曦</t>
  </si>
  <si>
    <t>2204060818</t>
  </si>
  <si>
    <t>杨弋/2212010723,董英杰/2202080103,么士雯/2208010310,</t>
  </si>
  <si>
    <t>202410214108X</t>
  </si>
  <si>
    <t>爱漆艺——国漆髹涂技艺非遗传承与创新发展</t>
  </si>
  <si>
    <t>白浩然</t>
  </si>
  <si>
    <t>2204060301</t>
  </si>
  <si>
    <t>杨茹兰/2203010924,杨立晨/2206010324,袁昊/2306010325,刘浩亮/2306010211,</t>
  </si>
  <si>
    <t>S202410214042</t>
  </si>
  <si>
    <t>智能宠物</t>
  </si>
  <si>
    <t>聂轶阳</t>
  </si>
  <si>
    <t>2212020110</t>
  </si>
  <si>
    <t>任洪涛/2212020111,于佳琪/2212010128,</t>
  </si>
  <si>
    <t>S202410214131X</t>
  </si>
  <si>
    <t>绿材泥造—底泥再生生态材料创新推广应用</t>
  </si>
  <si>
    <t>高梓涵</t>
  </si>
  <si>
    <t>2115020305</t>
  </si>
  <si>
    <t>王佳鑫/2115030223,于菲 /2215020124 ,段志玉/2315020303,杨宏旭/2115020426,</t>
  </si>
  <si>
    <t>S202410214005</t>
  </si>
  <si>
    <t>基于变轴距电机结构的仿蚯蚓可蠕动软体机器人</t>
  </si>
  <si>
    <t>匡贤鑫</t>
  </si>
  <si>
    <t>2301010305</t>
  </si>
  <si>
    <t>杨昊霖/2304070125,苏旭敏/2312010120,马孟晨/2112010813,</t>
  </si>
  <si>
    <t>S202410214119X</t>
  </si>
  <si>
    <t>高度近视眼底图像中RBCC损伤的自动分割与分析系统</t>
  </si>
  <si>
    <t>魏善强</t>
  </si>
  <si>
    <t>2230090225</t>
  </si>
  <si>
    <t>颜建行/2230090227,王志武/2230090224,马行健/2230090121,李兆轩/2230090117,</t>
  </si>
  <si>
    <t>S202310214080S</t>
  </si>
  <si>
    <t>“星航”陪跑—基于真实场景的专业人才成长方案</t>
  </si>
  <si>
    <t>周闻睿</t>
  </si>
  <si>
    <t>2106010329</t>
  </si>
  <si>
    <t>卢军/2106010314,胡博晟/2106010307,潘季鑫/2106010216,李子上/2106070112,</t>
  </si>
  <si>
    <t>S202310214176S</t>
  </si>
  <si>
    <t>高速电主轴低温纳米涂层技术研发</t>
  </si>
  <si>
    <t>曲佳禄</t>
  </si>
  <si>
    <t>2112010417</t>
  </si>
  <si>
    <t>梁哲栋/2101010911,张佳瑞/2106030125,孙佳慧/2112010617,</t>
  </si>
  <si>
    <t>202410214109</t>
  </si>
  <si>
    <t>多域融合视角下智能安全疏散系统的开发与应用研究</t>
  </si>
  <si>
    <t>黄晶晶</t>
  </si>
  <si>
    <t>2105020104</t>
  </si>
  <si>
    <t>胡昌涌/2305020207,郭宇星/2305020110,夏熠杰/2205030324,孙婧雯/2305020217,</t>
  </si>
  <si>
    <t>S202310214065</t>
  </si>
  <si>
    <t>多功能可调谐表面波太赫兹芯片</t>
  </si>
  <si>
    <t>程宽</t>
  </si>
  <si>
    <t>2115020102</t>
  </si>
  <si>
    <t>邹建鑫/2203020231,袁铭培/2101040423,王楠/2001020116,</t>
  </si>
  <si>
    <t>202410214120X</t>
  </si>
  <si>
    <t>一体成型可集成的聚合物固体电解质电容器</t>
  </si>
  <si>
    <t>朱越洋</t>
  </si>
  <si>
    <t>2315010130</t>
  </si>
  <si>
    <t>李劲勃/2303030108,王宝翔/2303030117,戴子航/2312020108,胡国玉/2315010109,</t>
  </si>
  <si>
    <t>S202410214013</t>
  </si>
  <si>
    <t>Zn0.5Cd0.5S固溶体和WO3多功能人工光合催化剂</t>
  </si>
  <si>
    <t>杜鹏</t>
  </si>
  <si>
    <t>2107020205</t>
  </si>
  <si>
    <t>朱雅俊/2107020229,聂语轩/2207020116,陈媛/2207020203,黄翰文/2107020206,</t>
  </si>
  <si>
    <t>S202410214003</t>
  </si>
  <si>
    <t>鱼塘水质检测系统</t>
  </si>
  <si>
    <t>郭建伟</t>
  </si>
  <si>
    <t>2204010803</t>
  </si>
  <si>
    <t>郭海鹏/2204010802,罗子俊/2204010715,杜泽宁/2204010705,</t>
  </si>
  <si>
    <t>202410214030</t>
  </si>
  <si>
    <t>智能交通信号多模式控制系统的设计与实现</t>
  </si>
  <si>
    <t>孙绍雯</t>
  </si>
  <si>
    <t>2205040121</t>
  </si>
  <si>
    <t>袁玉清文/2205040327,潘星/2305040315,徐进鑫/2305040322,</t>
  </si>
  <si>
    <t>202410214092</t>
  </si>
  <si>
    <t>Flex-Ray协议调度下基于无线传感器网络的最优分布式滤波算法研究</t>
  </si>
  <si>
    <t>于天泽</t>
  </si>
  <si>
    <t>2207060125</t>
  </si>
  <si>
    <t>梁其康/2107050113,白延新/2107060201,许杭/2207050123,苑瑞硕/2207050125,</t>
  </si>
  <si>
    <t>S202410214080X</t>
  </si>
  <si>
    <t>“惜命青年”—基于互联网+模式下新中式养生文化的创新与推广</t>
  </si>
  <si>
    <t>李星宇</t>
  </si>
  <si>
    <t>2130170110</t>
  </si>
  <si>
    <t>朱奕莹/2130170130,智通宇/2230240125,周优轩/2130020230,程志远/2130230303,</t>
  </si>
  <si>
    <t>202210214053</t>
  </si>
  <si>
    <t>环保低碳型废弃贝壳混凝土</t>
  </si>
  <si>
    <t>李旭</t>
  </si>
  <si>
    <t>1730150112</t>
  </si>
  <si>
    <t>焦诗博/2030150109,董睿/2030150204,刘乘玮/2030150131,司景昊/1930150317,</t>
  </si>
  <si>
    <t>202410214021</t>
  </si>
  <si>
    <t>松壳绿创，洁能创享—结合松子壳和绿色环保的创新产品开发</t>
  </si>
  <si>
    <t>谢保发</t>
  </si>
  <si>
    <t>2201020319</t>
  </si>
  <si>
    <t>郑焱夫/2201020230,吉协福/2201020211,韩诗妮/2201020305,</t>
  </si>
  <si>
    <t>S202410214132</t>
  </si>
  <si>
    <t>基于迁移学习的糖尿病视网膜病变分级检测研究</t>
  </si>
  <si>
    <t>邵文斌</t>
  </si>
  <si>
    <t>2330090220</t>
  </si>
  <si>
    <t>高乐/2330090107,陈亚芹/2330090103,姜卓文/2330090308,刘美伽/2330090312,</t>
  </si>
  <si>
    <t>S202410214040X</t>
  </si>
  <si>
    <t>面向多源异构阿尔兹海默症眼底数据的预测系统</t>
  </si>
  <si>
    <t>陈传稳</t>
  </si>
  <si>
    <t>2230090103</t>
  </si>
  <si>
    <t>代庭玮/2230090104,曹延杰/2230090102,蔡严桐/2230090101,李涛/2230090115,</t>
  </si>
  <si>
    <t>S202410214082</t>
  </si>
  <si>
    <t>基于STM32技术的智能杀菌洗衣机控制系统设计</t>
  </si>
  <si>
    <t>孙浩瑜</t>
  </si>
  <si>
    <t>2230070414</t>
  </si>
  <si>
    <t>徐韬/2230270126,李明泽/2230270107,闫志远/2230270129,</t>
  </si>
  <si>
    <t>S202410214138</t>
  </si>
  <si>
    <t>"蓝“果含情，”莓“力无限——伊春蓝莓助农活动</t>
  </si>
  <si>
    <t>曹玥</t>
  </si>
  <si>
    <t>2308010101</t>
  </si>
  <si>
    <t>陈新奇/2305030101,陈可/2308010103,陈佳灵/2308010102,王报庆/2305030114,</t>
  </si>
  <si>
    <t>S202310214170S</t>
  </si>
  <si>
    <t>石墨烯-细菌纤维素纳米眼保健贴</t>
  </si>
  <si>
    <t>袁浩森</t>
  </si>
  <si>
    <t>2102080128</t>
  </si>
  <si>
    <t>李禹震/2120210196,张泽明/2102020230,陈前/2102050302,郑婷婷/2106040229 ,</t>
  </si>
  <si>
    <t>202410214071</t>
  </si>
  <si>
    <t>层状异构镁合金的制备及强韧化机理研究</t>
  </si>
  <si>
    <t>荆芳昱</t>
  </si>
  <si>
    <t>2230050108</t>
  </si>
  <si>
    <t>张泰福/2330050126,高政/2330050205,刘广仁/2330050110,</t>
  </si>
  <si>
    <t>S202410214048</t>
  </si>
  <si>
    <t>石墨烯量子点基平面微型超级电容器多自由度电化学调控</t>
  </si>
  <si>
    <t>范立雪</t>
  </si>
  <si>
    <t>2207020304</t>
  </si>
  <si>
    <t>吕思瑶/2207020114,徐万玉/2207020121,郑子健/2307020228,</t>
  </si>
  <si>
    <t>S202210214090</t>
  </si>
  <si>
    <t>基于机器视觉的高速收板机</t>
  </si>
  <si>
    <t>赵迪彧</t>
  </si>
  <si>
    <t>2030120233</t>
  </si>
  <si>
    <t>陈梦浩/2030050304,李梦涵/2130050210,高睿/2130060109,尹明瑞/2030050327,</t>
  </si>
  <si>
    <t>S202410214033</t>
  </si>
  <si>
    <t>基于神经卷积网络的边缘人工智能芯片视觉识别</t>
  </si>
  <si>
    <t>倪志丰</t>
  </si>
  <si>
    <t>2305040205</t>
  </si>
  <si>
    <t>王梓旭/2205030525,武泓旭/2312010320,</t>
  </si>
  <si>
    <t>S202310214036S</t>
  </si>
  <si>
    <t>轴承密封圈优化设计及寿命预测研究</t>
  </si>
  <si>
    <t>梁昇南</t>
  </si>
  <si>
    <t>2101010910</t>
  </si>
  <si>
    <t>贾晓宇/2101030202,牛俊恩/2101010711,孙蕊/2101030116,刘劲彤/2212010510,</t>
  </si>
  <si>
    <t>S202210214034X</t>
  </si>
  <si>
    <t>”飞毛腿“跑腿系统</t>
  </si>
  <si>
    <t>鞠明雨</t>
  </si>
  <si>
    <t>2030090111</t>
  </si>
  <si>
    <t>姜志伟/2030090109,李睿恒/2030090212,王子赫/2030090125,芦思宇/2030090116,</t>
  </si>
  <si>
    <t>202410214028</t>
  </si>
  <si>
    <t>基于ROS的机器人路径规划系统设计</t>
  </si>
  <si>
    <t>武奕文</t>
  </si>
  <si>
    <t>2305010620</t>
  </si>
  <si>
    <t>马立功/2105010417,陈招讯/2105010403,</t>
  </si>
  <si>
    <t>S202410214053</t>
  </si>
  <si>
    <t>智能化的独居老人居家安全监测与提醒系统</t>
  </si>
  <si>
    <t>刘子博</t>
  </si>
  <si>
    <t>2204030111</t>
  </si>
  <si>
    <t>麻城阳/2204030112,孔淑莹/1904020213,王洪亮/2204030123,王嘉宇/2202050219,</t>
  </si>
  <si>
    <t>S202310214023</t>
  </si>
  <si>
    <t>东北农田耕种表层土壤多环芳烃的修复</t>
  </si>
  <si>
    <t>白哲</t>
  </si>
  <si>
    <t>2102070201</t>
  </si>
  <si>
    <t>程菲尔/2102070202,袁铭悦/2202070123,李庆鑫/2202070207,李文/2202070113,</t>
  </si>
  <si>
    <t>202410214014X</t>
  </si>
  <si>
    <t>基于复用技术的太赫兹多功能超表面调控器件</t>
  </si>
  <si>
    <t>石尚矗</t>
  </si>
  <si>
    <t>2303020111</t>
  </si>
  <si>
    <t>陈喆奥/2103020104,林伟杰/2103020110,吕昪弘/2203020116,</t>
  </si>
  <si>
    <t>S202410214067</t>
  </si>
  <si>
    <t>超高压直挂式调相机电缆绕组定子结构设计</t>
  </si>
  <si>
    <t>陈科儒</t>
  </si>
  <si>
    <t>2103010402</t>
  </si>
  <si>
    <t>马云天/2103010916,刘子新/2203011413,</t>
  </si>
  <si>
    <t>201910214091</t>
  </si>
  <si>
    <t>基于金属有机框架化合物CO2电还原催化剂的研究</t>
  </si>
  <si>
    <t>童昊</t>
  </si>
  <si>
    <t>1709020113</t>
  </si>
  <si>
    <t>王泰恒/1709030219,寇雨晨/1709040110,林鑫/1709020108,</t>
  </si>
  <si>
    <t>202310214179S</t>
  </si>
  <si>
    <t>创慧富农， IP赋能农产品，助推乡村振兴新路径  ——以咱地儿农产品加工坊为例</t>
  </si>
  <si>
    <t>宋婷</t>
  </si>
  <si>
    <t>2106070218</t>
  </si>
  <si>
    <t>林梦/2106070210,张鑫皓/2106070127,宋鑫源/2006010119,王乾鑫/2106050319,</t>
  </si>
  <si>
    <t>S202310214052</t>
  </si>
  <si>
    <t>三元CdZnS量子点的制备及其光电应用</t>
  </si>
  <si>
    <t>任思羽</t>
  </si>
  <si>
    <t>2202020118</t>
  </si>
  <si>
    <t>陈宇/2202020104,张天时/2202020221,张振东/2202020323,</t>
  </si>
  <si>
    <t>S202410214036</t>
  </si>
  <si>
    <t>基于网络空间防御的鲁棒训练对抗攻击</t>
  </si>
  <si>
    <t>赵悦</t>
  </si>
  <si>
    <t>2301030223</t>
  </si>
  <si>
    <t>王克煊/2304010419,贾海燃/2303011308,邹泽同/2304070230,杜鑫宇/2304030105,</t>
  </si>
  <si>
    <t>S202410214017X</t>
  </si>
  <si>
    <t>面向高维量子信息研究的几何位相元件及平面光子学技术</t>
  </si>
  <si>
    <t>王佳欣</t>
  </si>
  <si>
    <t>2105060121</t>
  </si>
  <si>
    <t>芦斐涵/2105060212,孙维栋/2305060112, 夏艺心/2207060225,霍胜/2307020206,</t>
  </si>
  <si>
    <t>S202310214115S</t>
  </si>
  <si>
    <t>“辅农君”-乡村特色产业发展辅助平台</t>
  </si>
  <si>
    <t>王璐瑶</t>
  </si>
  <si>
    <t>2130010222</t>
  </si>
  <si>
    <t>曹墐焱/2230010204,贾圣/2230010209,</t>
  </si>
  <si>
    <t>S202410214026</t>
  </si>
  <si>
    <t>以三甲基氰硅烷为氮源合成吡咯的方法研究</t>
  </si>
  <si>
    <t>郝俊捷</t>
  </si>
  <si>
    <t>2202050207</t>
  </si>
  <si>
    <t>蒋家豪/2202050209,李亚宸/2202050211,</t>
  </si>
  <si>
    <t>S202410214041</t>
  </si>
  <si>
    <t>基于浒苔严重泛滥情况下新能源浒苔打捞船的解决方案</t>
  </si>
  <si>
    <t>隋鑫</t>
  </si>
  <si>
    <t>2230170120</t>
  </si>
  <si>
    <t>张钰泽/2330250427,马靖文/2330250316,张酉吉/2330070427,</t>
  </si>
  <si>
    <t>S202410214121</t>
  </si>
  <si>
    <t>一种全自动筷子清洁机</t>
  </si>
  <si>
    <t>冯雨鹏</t>
  </si>
  <si>
    <t>2301010605</t>
  </si>
  <si>
    <t>姜南舟/2205020208,陈勇旗/2105010102,邵春然/2212020112,</t>
  </si>
  <si>
    <t>S202410214114</t>
  </si>
  <si>
    <t>蝎形探测与辅助救援机器人</t>
  </si>
  <si>
    <t>刘超</t>
  </si>
  <si>
    <t>2201050309</t>
  </si>
  <si>
    <t>高青松/2202050404,周丝丝/2101040330,</t>
  </si>
  <si>
    <t>S202410214087X</t>
  </si>
  <si>
    <t>熔古“筑”今——中国古建筑文化双语教育演示文件传播与展卖一体化平台</t>
  </si>
  <si>
    <t>池璐</t>
  </si>
  <si>
    <t>2015010102</t>
  </si>
  <si>
    <t>梁文龙/2215010308,刘佳宁/2315010213,杜赫/2315020402 ,王智江/2315020219,</t>
  </si>
  <si>
    <t>S202410214111</t>
  </si>
  <si>
    <t>英语单词记忆辅助装置</t>
  </si>
  <si>
    <t>辛鸿伟</t>
  </si>
  <si>
    <t>2201010524</t>
  </si>
  <si>
    <t>于书茏/2201010527,王淳/2304070121,</t>
  </si>
  <si>
    <t>S202410214153</t>
  </si>
  <si>
    <t>多移动机器人任务分配及路径规划系统设计</t>
  </si>
  <si>
    <t>徐凯韬</t>
  </si>
  <si>
    <t>2202050423</t>
  </si>
  <si>
    <t>张勇航/2205010230,钟志明/2205010430,</t>
  </si>
  <si>
    <t>S202410214070</t>
  </si>
  <si>
    <t>基于视觉SLAM的自动化校园巡逻机器人</t>
  </si>
  <si>
    <t>高惠国</t>
  </si>
  <si>
    <t>2205010101</t>
  </si>
  <si>
    <t>许乐/2205010320,付建城/2205010303,</t>
  </si>
  <si>
    <t>S202410214097</t>
  </si>
  <si>
    <t>手摇式升降装配车</t>
  </si>
  <si>
    <t>范鑫泽</t>
  </si>
  <si>
    <t>2330120307</t>
  </si>
  <si>
    <t>梁晨/2330120411,王伟硕/2330120320,杨浩/2230150322,崔继臣/2130060103,</t>
  </si>
  <si>
    <t>S202410214149</t>
  </si>
  <si>
    <t>基于深度学习的激光除草机器人设计</t>
  </si>
  <si>
    <t>苏家乐</t>
  </si>
  <si>
    <t>2112010418</t>
  </si>
  <si>
    <t>李文博/2312030211,李子泉/2312030213,</t>
  </si>
  <si>
    <t>S202410214158X</t>
  </si>
  <si>
    <t>老年人再就业-老年人心理咨询平台</t>
  </si>
  <si>
    <t>李沛涵</t>
  </si>
  <si>
    <t>2306050312</t>
  </si>
  <si>
    <t>钟晓轩/2206020127,李紫轩/2306050312,韩枫/2302040303,应毅辰/2309010425,</t>
  </si>
  <si>
    <t>s202110214012</t>
  </si>
  <si>
    <t>超精密振动切削机床用超声电源信号发生电
路设计</t>
  </si>
  <si>
    <t>何文龙</t>
  </si>
  <si>
    <t>1903010407</t>
  </si>
  <si>
    <t>苏祥月/1903010415,于博文/1903010424,</t>
  </si>
  <si>
    <t>S202310214150S</t>
  </si>
  <si>
    <t>基于STM32的户外运动辅助手表设计</t>
  </si>
  <si>
    <t>陈翰林</t>
  </si>
  <si>
    <t>2130010204</t>
  </si>
  <si>
    <t>杨润丛/2130170125,周忠渊/2130120432,徐磊/2130070120,王喜洋/2130120317,</t>
  </si>
  <si>
    <t>S202310214090</t>
  </si>
  <si>
    <t>海港油污收集器</t>
  </si>
  <si>
    <t>郝斯埼</t>
  </si>
  <si>
    <t>2139129210</t>
  </si>
  <si>
    <t>曲泉林/2130120219,陈韦名/2230260301,马昊远/2130120217,</t>
  </si>
  <si>
    <t>S202410214065</t>
  </si>
  <si>
    <t>波动鳍两栖机器人及其姿态控制研究</t>
  </si>
  <si>
    <t>李超</t>
  </si>
  <si>
    <t>2303010309</t>
  </si>
  <si>
    <t>秦浩然/2303011014,王飞/2303011319,</t>
  </si>
  <si>
    <t>202310214151X</t>
  </si>
  <si>
    <t>基于视觉识别技术的行人摔倒识别系统关键技术研发及产业化</t>
  </si>
  <si>
    <t>刘福硕</t>
  </si>
  <si>
    <t>2230050311</t>
  </si>
  <si>
    <t>李广龙/2230050307,倪崧源/2230050315,</t>
  </si>
  <si>
    <t>202310214094</t>
  </si>
  <si>
    <t>超声辅助浸提金针菇多糖工艺研究</t>
  </si>
  <si>
    <t>崔玉臻</t>
  </si>
  <si>
    <t>2230230404</t>
  </si>
  <si>
    <t>郭永春/2230230406,扈朝阳/2230230407,</t>
  </si>
  <si>
    <t>S202410214141</t>
  </si>
  <si>
    <t>欧巴专业造型烫染工作室的宣传设计</t>
  </si>
  <si>
    <t>程潇</t>
  </si>
  <si>
    <t>2230210103</t>
  </si>
  <si>
    <t>王欣月/2330210115,贾宇星/2230210105,</t>
  </si>
  <si>
    <t>S202410214129X</t>
  </si>
  <si>
    <t>普鲁斯特效应——细xiu(嗅-绣)威海</t>
  </si>
  <si>
    <t>陈文誉</t>
  </si>
  <si>
    <t>2330030201</t>
  </si>
  <si>
    <t>李翊瑄/2330030207,李鑫茹/2330030206,周彦彤/2330030226,孙浩楠/2330030213,</t>
  </si>
  <si>
    <t>202410214146</t>
  </si>
  <si>
    <t>基于电主轴热特性的冷却水套结构优化方法研究</t>
  </si>
  <si>
    <t>张皓程</t>
  </si>
  <si>
    <t>2301010127</t>
  </si>
  <si>
    <t>候翔/2301010104,胡蕾/2301010105,李玮/2301010107,王奥翔/2301010119,</t>
  </si>
  <si>
    <t>S202410214058</t>
  </si>
  <si>
    <t>基于深度学习的实验室智能监控平台</t>
  </si>
  <si>
    <t>朱泓钰</t>
  </si>
  <si>
    <t>2205040330</t>
  </si>
  <si>
    <t>熊宣/2305040220,侯思琪/2304060110,陈嘉怡/2304060102 ,姜英博/2204010412,</t>
  </si>
  <si>
    <t>202410214122X</t>
  </si>
  <si>
    <t>基于超声波技术清理和预防石油管道污垢</t>
  </si>
  <si>
    <t>宋英豪</t>
  </si>
  <si>
    <t>2207020118</t>
  </si>
  <si>
    <t>张文琪/2307020126,宋鹏雪/2307020119,肖茗予/2307020123,张永发/2307020127,</t>
  </si>
  <si>
    <t>S202310214105</t>
  </si>
  <si>
    <t>近红外二区光响应下的Cu/CuFe2O4光热性能增强研究</t>
  </si>
  <si>
    <t>杨梅</t>
  </si>
  <si>
    <t>2102020324</t>
  </si>
  <si>
    <t>刘德恩/2202020110,贺豪/2202020107,谢浩喆/2202020124,王宁/2202020121,</t>
  </si>
  <si>
    <t>202110214011</t>
  </si>
  <si>
    <t>盐渍海带自动化打卷生产设备</t>
  </si>
  <si>
    <t>吕学亚</t>
  </si>
  <si>
    <t>1930120118</t>
  </si>
  <si>
    <t>孙晨宸/1930120124,唐哲/1930120125,</t>
  </si>
  <si>
    <t>202310214108S</t>
  </si>
  <si>
    <t>BIMer创新工场——培育高阶BIM人才的摇篮</t>
  </si>
  <si>
    <t>卢亿奇</t>
  </si>
  <si>
    <t>2115010306</t>
  </si>
  <si>
    <t>史俊祺/2115020319,王睿轩/2115020121,衣婷玉/2015010119,李晶晶/2115020311,</t>
  </si>
  <si>
    <t>202410214106</t>
  </si>
  <si>
    <t>仿甲虫前翅负泊松比结构设计及吸能性能研究</t>
  </si>
  <si>
    <t>梁城熙</t>
  </si>
  <si>
    <t>2301010110</t>
  </si>
  <si>
    <t>袁浩轩/2301010126,刘韶珂/2301010113,陈思含/2301010102,黄伊辰/2301010106,</t>
  </si>
  <si>
    <t>202410214102</t>
  </si>
  <si>
    <t>基于SLM成型件变形量与残余应力研究</t>
  </si>
  <si>
    <t>陈博</t>
  </si>
  <si>
    <t>2301010101</t>
  </si>
  <si>
    <t>刘浩然/2301010111,杨惠成/2301010123,</t>
  </si>
  <si>
    <t>S202410214077</t>
  </si>
  <si>
    <t xml:space="preserve"> 国潮风引领中式浪“漫”----对国漫文化的研究            </t>
  </si>
  <si>
    <t>刘孜怡</t>
  </si>
  <si>
    <t>2330030109</t>
  </si>
  <si>
    <t>乔婧雯/2330030111,李云茹/2330030106,赵欣/2330030125,王姿淇/2330030116,</t>
  </si>
  <si>
    <t>S202410214094</t>
  </si>
  <si>
    <t>MnCo2S4 高性能储能材料能量存储器</t>
  </si>
  <si>
    <t>蒋屹风</t>
  </si>
  <si>
    <t>2307020313</t>
  </si>
  <si>
    <t>吴丁兰/2104070322,王秋雯/2104070320,付笑繁/2307020306,</t>
  </si>
  <si>
    <t>202310214141S</t>
  </si>
  <si>
    <t>锂电池热失控下气体释放检测传感器</t>
  </si>
  <si>
    <t>鲁少迪</t>
  </si>
  <si>
    <t>2105010514</t>
  </si>
  <si>
    <t>郑翔/2105010230,邹磊/2105020230,张祺/2105010627,</t>
  </si>
  <si>
    <t>S202310214059</t>
  </si>
  <si>
    <t>轻型双盘自动插苗机</t>
  </si>
  <si>
    <t>于鑫橦</t>
  </si>
  <si>
    <t>2230120127</t>
  </si>
  <si>
    <t>万冠鲁/2230120120,杨洋/2230120225,苑新昊/2230120228,</t>
  </si>
  <si>
    <t>S202410214156</t>
  </si>
  <si>
    <t>医疗康复用助力外骨骼</t>
  </si>
  <si>
    <t>李明威</t>
  </si>
  <si>
    <t>2330130311</t>
  </si>
  <si>
    <t>褚士金/2330120303,黄晓冉/2230260307,</t>
  </si>
  <si>
    <t>S202410214035</t>
  </si>
  <si>
    <t>眼底图像高血压疾病预测方法研究</t>
  </si>
  <si>
    <t>郑文博</t>
  </si>
  <si>
    <t>2330090233</t>
  </si>
  <si>
    <t>韩雪鹏/2330090109,王祖恒/2230090427,王东翔/2330090522,赵兴广/2330090533,</t>
  </si>
  <si>
    <t>S202410214074</t>
  </si>
  <si>
    <t>空间桁架在轨装配机器人</t>
  </si>
  <si>
    <t>方龙泉</t>
  </si>
  <si>
    <t>2201010405</t>
  </si>
  <si>
    <t>姜宇鹏/2115030107,胡文丹/2201010411,屈高伟/2201050115,蔡亮泽/2101010101,</t>
  </si>
  <si>
    <t>S202310214122S</t>
  </si>
  <si>
    <t>"宠爱”——互联网＋模式下的宠物上门喂养服务平台</t>
  </si>
  <si>
    <t>王聪颖</t>
  </si>
  <si>
    <t>2030030115</t>
  </si>
  <si>
    <t>曹博文/2130060202,窦佳琦/2130030103,冯靖凯/2230030101,</t>
  </si>
  <si>
    <t>S202410214072X</t>
  </si>
  <si>
    <t>“益生菌”市场的开发与推广</t>
  </si>
  <si>
    <t>黄之遥</t>
  </si>
  <si>
    <t>2330030205</t>
  </si>
  <si>
    <t>张紫涵/2330110122,岳佳辛/2330030123,吴思和/2330090422,彭泓硕/2330110112,</t>
  </si>
  <si>
    <t>S202410214062</t>
  </si>
  <si>
    <t>基于深度学习的多目标医疗垃圾智能分拣系统</t>
  </si>
  <si>
    <t>王喜泽</t>
  </si>
  <si>
    <t>2215020422</t>
  </si>
  <si>
    <t>于涵/2305040125,周游/2205020230,宣浩然/2201040329,帅国睿/2215020418,</t>
  </si>
  <si>
    <t>S202410214128</t>
  </si>
  <si>
    <t>情趣化儿童台灯仿生设计</t>
  </si>
  <si>
    <t>王兴邦</t>
  </si>
  <si>
    <t>2130200121</t>
  </si>
  <si>
    <t>石传鹏/2030200208,倪鹏/2130200115,李梓祎/2230250209,何晓明/2030050106,</t>
  </si>
  <si>
    <t>202310214047</t>
  </si>
  <si>
    <t>多维脊柱调衡牵引椅</t>
  </si>
  <si>
    <t>黄晓冉</t>
  </si>
  <si>
    <t>2230260307</t>
  </si>
  <si>
    <t>柳力洋/2230260312,李建宇/2230050309,刘福硕/2230050311,</t>
  </si>
  <si>
    <t>S202410214096</t>
  </si>
  <si>
    <t>糖葫芦制售一体机</t>
  </si>
  <si>
    <t>胡旋</t>
  </si>
  <si>
    <t>2205040107</t>
  </si>
  <si>
    <t>陈耀毅/2103011202,王砚博/2301040217,</t>
  </si>
  <si>
    <t>202410214056</t>
  </si>
  <si>
    <t>特征语音再生系统实现</t>
  </si>
  <si>
    <t>付峙嘉</t>
  </si>
  <si>
    <t>2205030404</t>
  </si>
  <si>
    <t>许昭婉/2205030423,杨玉彤/2205030424,赵德淳/2105030227,焦桐/2205040212,</t>
  </si>
  <si>
    <t>202410214075X</t>
  </si>
  <si>
    <t>光伏电站发电异常检测管理系统</t>
  </si>
  <si>
    <t>皮雨鑫</t>
  </si>
  <si>
    <t>2204060311</t>
  </si>
  <si>
    <t>王佳跃/2204060318,杨泽熙 /2204060325,史东旭/2204060314,</t>
  </si>
  <si>
    <t>202410214061</t>
  </si>
  <si>
    <t>基于云数据平台的健康监测评估系统</t>
  </si>
  <si>
    <t>张天翼</t>
  </si>
  <si>
    <t>2112010427</t>
  </si>
  <si>
    <t>侯思宇/2204060306,董思远/2201010803,王一鸣/2201010821,</t>
  </si>
  <si>
    <t>S202410214039X</t>
  </si>
  <si>
    <t>寻味乡愁—“活”着的荣成古村落博物馆与主题文化古村院落</t>
  </si>
  <si>
    <t>王玉杰</t>
  </si>
  <si>
    <t>2230100115</t>
  </si>
  <si>
    <t>谢宇鑫/2230100116,于嘉博/2230100119,</t>
  </si>
  <si>
    <t>S202410214118</t>
  </si>
  <si>
    <t>基于AI Studio计算机视觉 的运动自行车环境感知系统</t>
  </si>
  <si>
    <t>刘翔</t>
  </si>
  <si>
    <t>2204010713</t>
  </si>
  <si>
    <t>黄禹哲/2204010707,周振坤/2204010729,刘谋/2304010110,</t>
  </si>
  <si>
    <t>S202410214043</t>
  </si>
  <si>
    <t>含稀土AZ91合金中析出相计算及组织性能研究</t>
  </si>
  <si>
    <t>张茂娇</t>
  </si>
  <si>
    <t>2302010124</t>
  </si>
  <si>
    <t>闫爽/2302010121,刘家霖/2302010110,黄仕鸿/2302010207,</t>
  </si>
  <si>
    <t>S202410214081X</t>
  </si>
  <si>
    <t>数字化构建校园自由市场交易平台</t>
  </si>
  <si>
    <t>焦淼</t>
  </si>
  <si>
    <t>2230010107</t>
  </si>
  <si>
    <t>张昕玥/2230020128,张敬瑜/2230020127,刘温昕/2230010112,</t>
  </si>
  <si>
    <t>202410214123</t>
  </si>
  <si>
    <t>基于麦克风阵列的GIS局部放电检测系统设计</t>
  </si>
  <si>
    <t>马钰淑</t>
  </si>
  <si>
    <t>2203010112</t>
  </si>
  <si>
    <t>王思雨/2203010122,韩嘉言/2103011405,</t>
  </si>
  <si>
    <t>202410214066</t>
  </si>
  <si>
    <t>复杂结构光场的模式识别技术与实验研究</t>
  </si>
  <si>
    <t>于翔宇</t>
  </si>
  <si>
    <t>2207020226</t>
  </si>
  <si>
    <t>姚万北/2207020225,王安鹏/2305060115,</t>
  </si>
  <si>
    <t>S202410214150X</t>
  </si>
  <si>
    <t>文物回家—“互联网+”中国在外遗失文物宣传与推广</t>
  </si>
  <si>
    <t>刘淇</t>
  </si>
  <si>
    <t>2130020114</t>
  </si>
  <si>
    <t>曹淑堂/2130020101,谷振男/2230020206,</t>
  </si>
  <si>
    <t>S202310214104</t>
  </si>
  <si>
    <t>基于MOF构建”三明治“结构制备高灵敏柔性压力电容式传感器</t>
  </si>
  <si>
    <t>史东明</t>
  </si>
  <si>
    <t>2202030118</t>
  </si>
  <si>
    <t>王维雨/2202030122,卢恒焱/2202030111,</t>
  </si>
  <si>
    <t>S202310214087S</t>
  </si>
  <si>
    <t>霓“红”之威-基于“互联⽹+”威海市红⾊旅游线 上产品的开发与推⼴</t>
  </si>
  <si>
    <t>张嘉仪</t>
  </si>
  <si>
    <t>2130030119</t>
  </si>
  <si>
    <t>成雪婷/2130030102,孙赫/2130030107,巩婧/2230030103,李钿 /2230030105,</t>
  </si>
  <si>
    <t>S202410214133X</t>
  </si>
  <si>
    <t xml:space="preserve">“建筑元起”--基于元宇宙视域下的建筑设计平台  </t>
  </si>
  <si>
    <t>邢起源</t>
  </si>
  <si>
    <t>2115010317</t>
  </si>
  <si>
    <t>白季泽/2115010102,于睿/2215010221,王婧伊/2115010115,衣兴佳/2115010319,</t>
  </si>
  <si>
    <t>S202410214098</t>
  </si>
  <si>
    <t>智慧医疗服务机器人</t>
  </si>
  <si>
    <t>王涵</t>
  </si>
  <si>
    <t>2105020217</t>
  </si>
  <si>
    <t>杨睿/2203010526,陈悦/2303011101,王睿轩/2115020121,</t>
  </si>
  <si>
    <t>S202310214181</t>
  </si>
  <si>
    <t>房车可翻转式自行车支架的研发</t>
  </si>
  <si>
    <t>陈语竹</t>
  </si>
  <si>
    <t>2130120101</t>
  </si>
  <si>
    <t>胡峻源/2230120208,段承旺/2230120205,姜鉴峰/ 2230120209,齐琪/2230120216,</t>
  </si>
  <si>
    <t>202310214030S</t>
  </si>
  <si>
    <t>海韵风味</t>
  </si>
  <si>
    <t>刘致宇</t>
  </si>
  <si>
    <t>2130230114</t>
  </si>
  <si>
    <t>刘鹏搏/2130230109,王紫伊/2130230328,刘硕/2130230110,</t>
  </si>
  <si>
    <t>S202310214083S</t>
  </si>
  <si>
    <t>“慧游”—基于人工智能AI与5G大数据背景下的威海市全域智慧旅游平台</t>
  </si>
  <si>
    <t>常硕</t>
  </si>
  <si>
    <t>2130010102</t>
  </si>
  <si>
    <t>王怡晗/2130010121,陈翰林/2130010204,罗春阳/2230010115,温欣/2230240121,</t>
  </si>
  <si>
    <t>S202410214073X</t>
  </si>
  <si>
    <t>新中药茶饮——中药与茶饮的“灵魂”碰撞</t>
  </si>
  <si>
    <t>王冰</t>
  </si>
  <si>
    <t>2130020218</t>
  </si>
  <si>
    <t>程嘉惠/2130020202,白璐/2230010203,武一琳/2230240222,谢伊琪/2130020225,</t>
  </si>
  <si>
    <t>S202410214086X</t>
  </si>
  <si>
    <t>一种大功率受电排的研发</t>
  </si>
  <si>
    <t>寇晶怡</t>
  </si>
  <si>
    <t>2330120204</t>
  </si>
  <si>
    <t>赵泽宇/2330120129,马子曦/2230240212,</t>
  </si>
  <si>
    <t>S202410214060</t>
  </si>
  <si>
    <t>基于物联网的防走失手环</t>
  </si>
  <si>
    <t>王冉羽</t>
  </si>
  <si>
    <t>2204030124</t>
  </si>
  <si>
    <t>孙晨诚/2204030120,臧娜/2204030127,欧阳颖/2204030114,曾钰湘/2204030128,</t>
  </si>
  <si>
    <t>S202410214037</t>
  </si>
  <si>
    <t>中国象棋自动摆棋装置及方法</t>
  </si>
  <si>
    <t>陈柄忠</t>
  </si>
  <si>
    <t>2105010502</t>
  </si>
  <si>
    <t>田泽旭/2105010618,刘艺萱/2103010311,</t>
  </si>
  <si>
    <t>S202410214007</t>
  </si>
  <si>
    <t>运动目标控制与自动追踪系统研究</t>
  </si>
  <si>
    <t>柳洋·</t>
  </si>
  <si>
    <t>2205010110</t>
  </si>
  <si>
    <t>邹磊/2105020230,卢丹艳/2303020213,何梵/2105050106,李鑫/2202030207 ,</t>
  </si>
  <si>
    <t>202410214045</t>
  </si>
  <si>
    <t>基于等离子体处理的多层壳核微胶囊型聚乙烯基水树自修复绝缘材料</t>
  </si>
  <si>
    <t>高丛</t>
  </si>
  <si>
    <t>2303011104</t>
  </si>
  <si>
    <t>黄思睿/2303011112,王嘉楠/2303011121,雷梓轩/2303011113,</t>
  </si>
  <si>
    <t>201810214106</t>
  </si>
  <si>
    <t>地下罐标定系统设计</t>
  </si>
  <si>
    <t>葛婷婷</t>
  </si>
  <si>
    <t>2312020110</t>
  </si>
  <si>
    <t>俞嘉雯/2312020122,杨光/2212020226,候善硕/2212020206,</t>
  </si>
  <si>
    <t>S202410214034</t>
  </si>
  <si>
    <t>田园时代——智慧农业伴生大棚</t>
  </si>
  <si>
    <t>徐浩楠</t>
  </si>
  <si>
    <t>2230311325</t>
  </si>
  <si>
    <t>马鹏飞/2303010610,于滨玮/2303010627,高梓博/2203010704,金亮宇/2303010606,</t>
  </si>
  <si>
    <t>S202410214044</t>
  </si>
  <si>
    <t>羽乒拾趣-智能双球拾取器</t>
  </si>
  <si>
    <t>王家兴</t>
  </si>
  <si>
    <t>2303010621</t>
  </si>
  <si>
    <t>刘楠/2303010609,董硕/2303010603,唐嘉浚/2303010618,张茵/2303010630,</t>
  </si>
  <si>
    <t>S202410214100</t>
  </si>
  <si>
    <t>房车用座椅床</t>
  </si>
  <si>
    <t>李佳明</t>
  </si>
  <si>
    <t>2230120211</t>
  </si>
  <si>
    <t>孙昌辰/2230120218,所子鹏/22030120317,</t>
  </si>
  <si>
    <t>S202410214107</t>
  </si>
  <si>
    <t>基于UNITY3D虚拟仿真实验系统</t>
  </si>
  <si>
    <t>唐嘉辉</t>
  </si>
  <si>
    <t>2104060721</t>
  </si>
  <si>
    <t>李靓/2104060306,于剑飞/2104060628,韦天祎/2108020318,</t>
  </si>
  <si>
    <t>202210214070X</t>
  </si>
  <si>
    <t>碳中和与绿色设计</t>
  </si>
  <si>
    <t>甘一辰</t>
  </si>
  <si>
    <t>2001030205</t>
  </si>
  <si>
    <t>李京菁/2001030108,陈禹同/2001030204,初雨/2001040202,时晨/2006020117,</t>
  </si>
  <si>
    <t>202410214049</t>
  </si>
  <si>
    <t>预制菜系列-海产品即烹酱料汁的研制</t>
  </si>
  <si>
    <t>裴贤龙</t>
  </si>
  <si>
    <t>2230230111</t>
  </si>
  <si>
    <t>程子玲/2330230102,郭璐垚/2330230105,陈博文/2330230101,江岚鑫/2330230208,</t>
  </si>
  <si>
    <t>S202310214006</t>
  </si>
  <si>
    <t>智能药箱</t>
  </si>
  <si>
    <t>荣俊翔</t>
  </si>
  <si>
    <t>2112010814</t>
  </si>
  <si>
    <t>陈嘉铭/2101040203,苏纳容/2008010315,王诗杰/2104020119,</t>
  </si>
  <si>
    <t>S202310214101</t>
  </si>
  <si>
    <t>基于Jetson Nano的工业机器人安全辅助系统设计</t>
  </si>
  <si>
    <t>王梓昂</t>
  </si>
  <si>
    <t>2105050223</t>
  </si>
  <si>
    <t>张景奇/2105010626,杨弋/2212010723,时涯茂/2105050217,韦松芮/2104010123,</t>
  </si>
  <si>
    <t>S202410214148</t>
  </si>
  <si>
    <t>威海锡镶-从时光深处走来的非遗</t>
  </si>
  <si>
    <t>郑天琪</t>
  </si>
  <si>
    <t>2330030224</t>
  </si>
  <si>
    <t>王希媛/2330030220,吴天欣/2330030119,孙可人/2330030214,</t>
  </si>
  <si>
    <t>S202410214051X</t>
  </si>
  <si>
    <t>基于ZnO@Ti3C2 MXene异质结构的紫外光增感型气体传感器研制</t>
  </si>
  <si>
    <t>胡淼</t>
  </si>
  <si>
    <t>2207020307</t>
  </si>
  <si>
    <t>叶冬雪/2203010826,沈刘洋/2315020116,石梓均/2207020317,曹云飞/2215020401,</t>
  </si>
  <si>
    <t>S202410214103X</t>
  </si>
  <si>
    <t xml:space="preserve">勒索软件检测和防御系统的研发与推广 </t>
  </si>
  <si>
    <t>奥昱杰</t>
  </si>
  <si>
    <t>2204020201</t>
  </si>
  <si>
    <t>杨阳/2104010227,曾浩/2202050126 ,彭泽康/2204010916,陈欣炜/2304080104,</t>
  </si>
  <si>
    <t>S202410214124X</t>
  </si>
  <si>
    <t>“知了理财”——基于互联网与传统金融行业结合的大学生花销理财APP</t>
  </si>
  <si>
    <t>殷梦雪</t>
  </si>
  <si>
    <t>2230010127</t>
  </si>
  <si>
    <t>尹艺晓/2230010128,姜恩琪/2330010206,马晓凤/2330010216,</t>
  </si>
  <si>
    <t>S202410214112</t>
  </si>
  <si>
    <t>面向农业工作者的基于物联网的集约化晒粮车设计</t>
  </si>
  <si>
    <t>梁晓恒</t>
  </si>
  <si>
    <t>2230070213</t>
  </si>
  <si>
    <t>刘浩/2230270215,李涛/2230070211,付春晓/2230070206,</t>
  </si>
  <si>
    <t>S202410214126</t>
  </si>
  <si>
    <t>“优译”——龙江红色旅游多语种推广平台建设与实践</t>
  </si>
  <si>
    <t>刘德爽</t>
  </si>
  <si>
    <t>2108020213</t>
  </si>
  <si>
    <t>郁佳盼/2108030224,王颖/2208010416,潘国梁/2108020218,张赫轩/2015020326,</t>
  </si>
  <si>
    <t>202410214115</t>
  </si>
  <si>
    <t>微电网冲击性负载大功率补偿系统研制</t>
  </si>
  <si>
    <t>张涛</t>
  </si>
  <si>
    <t>2303011527</t>
  </si>
  <si>
    <t>王聪/2303010815,郝森茂/2203010203,陈瑞祥/2203011303,程传达/2203010401,</t>
  </si>
  <si>
    <t>S202410214024</t>
  </si>
  <si>
    <t>基于ARM的小型孵化器设计</t>
  </si>
  <si>
    <t>李尚蓉</t>
  </si>
  <si>
    <t>2305010710</t>
  </si>
  <si>
    <t>陈富富/2307020401,李梓正/2304060809,夏志博/2307020219,徐宇杰/2303020222,</t>
  </si>
  <si>
    <t>202310214146S</t>
  </si>
  <si>
    <t>心脏泵服役性能监测系统</t>
  </si>
  <si>
    <t>孙启航</t>
  </si>
  <si>
    <t>2101040114</t>
  </si>
  <si>
    <t>李潇晓/2101040107,庞博/ 2012010617,徐率洲/2212010627,童章益/2101040320 ,</t>
  </si>
  <si>
    <t>202010214129</t>
  </si>
  <si>
    <t>适用于多种砚台的多功能磨墨机械臂</t>
  </si>
  <si>
    <t>丁荣凇</t>
  </si>
  <si>
    <t>2230020204</t>
  </si>
  <si>
    <t>陈文轩/2230020202,孟庆柱/2230050116,</t>
  </si>
  <si>
    <t>S202310214180</t>
  </si>
  <si>
    <t>光催化二氧化碳还原中氧化还原酶的作用研究</t>
  </si>
  <si>
    <t>郭紫晗</t>
  </si>
  <si>
    <t>2102070207</t>
  </si>
  <si>
    <t>关月嫦/2102070204,王冰琳/2202070216,闫城恺/2202070122,李明杰/2202070112,</t>
  </si>
  <si>
    <t>202410214015X</t>
  </si>
  <si>
    <t>乌合鲲鹏智娱互动工作室</t>
  </si>
  <si>
    <t>郑子龙</t>
  </si>
  <si>
    <t>2204010828</t>
  </si>
  <si>
    <t>葛振浩/2205010304,付蕊蕊/2206020104,王景泽/2204020416,于镇源/2204060827,</t>
  </si>
  <si>
    <t>S202410214139X</t>
  </si>
  <si>
    <t>藏觅·威海--盲盒模式助力威海传统文化推广</t>
  </si>
  <si>
    <t>郭嘉伟</t>
  </si>
  <si>
    <t>2130020205</t>
  </si>
  <si>
    <t>霍宏达/2130020205,代佳怡/2130050303,金逢源/21301900106,谭旭涵/2330230219,</t>
  </si>
  <si>
    <t>S202410214027</t>
  </si>
  <si>
    <t>高膳食纤维速冻鱼丸的研究</t>
  </si>
  <si>
    <t>王雅卓</t>
  </si>
  <si>
    <t>2230230126</t>
  </si>
  <si>
    <t>于梦迪/2230230129,王佳怡/2230230122,秦宇/2230230113,</t>
  </si>
  <si>
    <t>S202410214012</t>
  </si>
  <si>
    <t>氢敏光纤探头的研制</t>
  </si>
  <si>
    <t>补忠幸</t>
  </si>
  <si>
    <t>2202050101</t>
  </si>
  <si>
    <t>于佳硕/2202060131,王佳豪/2202060124,马松博/2302020312,蔡宏致/2105010601,</t>
  </si>
  <si>
    <t>202010214078</t>
  </si>
  <si>
    <t>石墨烯-钒酸锰复合材料超级电容器的制 备和性能检测</t>
  </si>
  <si>
    <t>宫立超</t>
  </si>
  <si>
    <t>1702010204</t>
  </si>
  <si>
    <t>平坦/1902010115,苗润东/1902010114,朱伟/1702010232,</t>
  </si>
  <si>
    <t>S202410214006</t>
  </si>
  <si>
    <t>星际探索仿生青蛙</t>
  </si>
  <si>
    <t>李续庭</t>
  </si>
  <si>
    <t>2101010708</t>
  </si>
  <si>
    <t>富清荣/21010103,牛俊恩/2101010711,</t>
  </si>
  <si>
    <t>S202210214005X</t>
  </si>
  <si>
    <t>一种麻糖拔糖机设备的研发与推广</t>
  </si>
  <si>
    <t>黄路凯</t>
  </si>
  <si>
    <t>2030120109</t>
  </si>
  <si>
    <t>陈欣蕊/2030020103,狄琳桐/2130260103,蒿威臻/2130260107,常时/2130260101,</t>
  </si>
  <si>
    <t>S202310214013X</t>
  </si>
  <si>
    <t>依网思甜-糖画的网络传播与创新</t>
  </si>
  <si>
    <t>张茗芮</t>
  </si>
  <si>
    <t>2208010120</t>
  </si>
  <si>
    <t>王传茗/2208010111,张竣/2208010119,徐博文/2208010115,</t>
  </si>
  <si>
    <t>S202410214004X</t>
  </si>
  <si>
    <t>磁敏材料涂敷FBG级联光纤双参量传感器</t>
  </si>
  <si>
    <t>曾繁博</t>
  </si>
  <si>
    <t>2304010724</t>
  </si>
  <si>
    <t>李雨桐/2104070311,王萌/2305010119,李明皓/2305060105,刘欣然/2104070312 ,</t>
  </si>
  <si>
    <t>S202410214084</t>
  </si>
  <si>
    <t>气管支架设计及置取数字孪生系统开发</t>
  </si>
  <si>
    <t>刘子强</t>
  </si>
  <si>
    <t>2202020114</t>
  </si>
  <si>
    <t>常大伟/2008020302,李泽/2101010509,张谨瑞/2205020225,张梓伊/2106040217,</t>
  </si>
  <si>
    <t>S202410214069</t>
  </si>
  <si>
    <t>基于机器人视觉巡线的水下机器人</t>
  </si>
  <si>
    <t>胡安旭</t>
  </si>
  <si>
    <t>2212010805</t>
  </si>
  <si>
    <t>秦汉江/2312010518,邹浩然/2203011030,</t>
  </si>
  <si>
    <t>S202410214142</t>
  </si>
  <si>
    <t>数字赋能龙江红色精神传承及文旅商业模式探索</t>
  </si>
  <si>
    <t>杨书明</t>
  </si>
  <si>
    <t>2105040131</t>
  </si>
  <si>
    <t>徐鹤扬/2205010725,李世龙/2305010711,</t>
  </si>
  <si>
    <t>S202310214091</t>
  </si>
  <si>
    <t>婴儿车智能远程监测系统</t>
  </si>
  <si>
    <t>郑翔</t>
  </si>
  <si>
    <t>2105010230</t>
  </si>
  <si>
    <t>冒文彬/2105010314,鲁少迪/2105010514,吴博宇/2105010222, 詹佳雯/2105010428,</t>
  </si>
  <si>
    <t>S202410214137</t>
  </si>
  <si>
    <t>冰城“夜经济”新发展模式探索与研究</t>
  </si>
  <si>
    <t>张菁炜</t>
  </si>
  <si>
    <t>2106070428</t>
  </si>
  <si>
    <t>汪立勋/2106010119,白珂凡/2206070401,徐向欣/2306050224,乐蓉秋/2206010112,</t>
  </si>
  <si>
    <t>S202410214031</t>
  </si>
  <si>
    <t>基于电子鼻技术的食品质检系统</t>
  </si>
  <si>
    <t>马鹏飞</t>
  </si>
  <si>
    <t>2305010111</t>
  </si>
  <si>
    <t>蔺昱衡/2305010312,李玖泽/2205010106,</t>
  </si>
  <si>
    <t>s202110214010s</t>
  </si>
  <si>
    <t>自然交联低烟无卤电缆料产业化研发</t>
  </si>
  <si>
    <t>张娅</t>
  </si>
  <si>
    <t>1902030329</t>
  </si>
  <si>
    <t>刘晓龙/18020303033,王伟/1902030324,王超峰/1902030323,张思远/1902030328,</t>
  </si>
  <si>
    <t>201910214130</t>
  </si>
  <si>
    <t>薄膜型声学超材料在低频波段的隔声性能研究</t>
  </si>
  <si>
    <t>郭益寒</t>
  </si>
  <si>
    <t>1707020105</t>
  </si>
  <si>
    <t>潘志/1707020216,张梓铮	/1707020229,孙田弋		/1707020218,</t>
  </si>
  <si>
    <t>项目负责人</t>
  </si>
  <si>
    <t>学号</t>
  </si>
  <si>
    <t>所属学院</t>
  </si>
  <si>
    <t>参与学生人数</t>
  </si>
  <si>
    <t>项目其他人员信息</t>
  </si>
  <si>
    <t>第一指导老师</t>
  </si>
  <si>
    <t>所在学院</t>
  </si>
  <si>
    <t>结题结果</t>
  </si>
  <si>
    <t>S202310214167</t>
  </si>
  <si>
    <t>WO3-x/BiFeO3复合材料的制备及其压电光催化应用</t>
  </si>
  <si>
    <t>陈前</t>
  </si>
  <si>
    <t>2102050302</t>
  </si>
  <si>
    <t>材料科学与化学工程学院</t>
  </si>
  <si>
    <t>5</t>
  </si>
  <si>
    <t>邹鹏飞/2102050330,李娜/2102050309,冯祺/2102050304,陈坚/2102050202,</t>
  </si>
  <si>
    <t>刘丹青</t>
  </si>
  <si>
    <t>S202310214018</t>
  </si>
  <si>
    <t>高活性Cu2MoS4/ZnO异质结构建及光催化性能研究</t>
  </si>
  <si>
    <t>张泽明</t>
  </si>
  <si>
    <t>2102020230</t>
  </si>
  <si>
    <t>李泽群/2102020212,付晨睿/2102020206,张申奥/2102020228,冯茂霞/2202080104,</t>
  </si>
  <si>
    <t>庄艳丽</t>
  </si>
  <si>
    <t>S202310214076</t>
  </si>
  <si>
    <t>新型耐热高强铸造镁合金的研发</t>
  </si>
  <si>
    <t>张超</t>
  </si>
  <si>
    <t>2102010223</t>
  </si>
  <si>
    <t>3</t>
  </si>
  <si>
    <t>邱华睿麟/2202010415 ,燕欣悦 /2202010224,</t>
  </si>
  <si>
    <t>付原科</t>
  </si>
  <si>
    <t>202410214152S</t>
  </si>
  <si>
    <t>数字经济下荣成海产品原材料管理平台</t>
  </si>
  <si>
    <t>田储瑞</t>
  </si>
  <si>
    <t>2230180116</t>
  </si>
  <si>
    <t>荣成学院</t>
  </si>
  <si>
    <t>闫睿/2230180120,黄嘉泽/2230180104,</t>
  </si>
  <si>
    <t>姜琳</t>
  </si>
  <si>
    <t>S202410214099</t>
  </si>
  <si>
    <t xml:space="preserve">氧化铝导热网络的构筑及其环氧树脂基复合材料性能研究 </t>
  </si>
  <si>
    <t>潘浩翔</t>
  </si>
  <si>
    <t>2202030309</t>
  </si>
  <si>
    <t>杨圣泉/2202030321,马文迪/2202030308,赵志阳/2202030328,吴佳益/2202030317,</t>
  </si>
  <si>
    <t>吴子剑</t>
  </si>
  <si>
    <t>S202410214127</t>
  </si>
  <si>
    <t xml:space="preserve">肿瘤微环境响应下非化学计量比氧化钼纳米酶的活性增强研究 </t>
  </si>
  <si>
    <t>刘弘佑</t>
  </si>
  <si>
    <t>2302020213</t>
  </si>
  <si>
    <t>解东生/2302020205,蒋文达/2302020204,李根元/2302020206,刘白羽/2302020212,</t>
  </si>
  <si>
    <t>李雪姣</t>
  </si>
  <si>
    <t>S202410214110S</t>
  </si>
  <si>
    <t>即食海藻凉粉调味汁的研制</t>
  </si>
  <si>
    <t>李鑫</t>
  </si>
  <si>
    <t>2230230108</t>
  </si>
  <si>
    <t>井昕怡/2230230106,包硕/2230230101,滕思彤/2230230119,李滨涵/2130230108,</t>
  </si>
  <si>
    <t>张欢</t>
  </si>
  <si>
    <t>S202510214161</t>
  </si>
  <si>
    <t>基于辐射制冷的全天候无源温差发电机</t>
  </si>
  <si>
    <t>吴宜恒</t>
  </si>
  <si>
    <t>2401010210</t>
  </si>
  <si>
    <t>机械动力工程学院</t>
  </si>
  <si>
    <t>王彦皓/2401010201,陈果/2401010202,</t>
  </si>
  <si>
    <t>刘皓佗</t>
  </si>
  <si>
    <t>S202510214145</t>
  </si>
  <si>
    <t>寒地偏远地区输电线路检测空地协同装置</t>
  </si>
  <si>
    <t>边童华</t>
  </si>
  <si>
    <t>2303011301</t>
  </si>
  <si>
    <t>电气与电子工程学院</t>
  </si>
  <si>
    <t>王聪/2303010815,李浩瑞/2403011621,董昊/2403011625,宁喆/2403010913,</t>
  </si>
  <si>
    <t>孙东阳</t>
  </si>
  <si>
    <t>202510214122</t>
  </si>
  <si>
    <t>宽输入高效新能源电机控制器</t>
  </si>
  <si>
    <t>李思瑶</t>
  </si>
  <si>
    <t>2203010709</t>
  </si>
  <si>
    <t>4</t>
  </si>
  <si>
    <t>杨慧航/2203010721,安泓泽 /2203010601,周钰淋/2203010630,</t>
  </si>
  <si>
    <t>高晗璎</t>
  </si>
  <si>
    <t>S202510214165</t>
  </si>
  <si>
    <t>智启牧原健康管理系统</t>
  </si>
  <si>
    <t>张瑞弘</t>
  </si>
  <si>
    <t>2312010725</t>
  </si>
  <si>
    <t>自动化学院</t>
  </si>
  <si>
    <t>李海旗/2405030321,宋天赐/2312010708,石政特/2405010406,周丽君/2305030230,</t>
  </si>
  <si>
    <t>安欣</t>
  </si>
  <si>
    <t>测控技术与通信工程学院</t>
  </si>
  <si>
    <t>S202510214124X</t>
  </si>
  <si>
    <t>植保先锋—新一代智能植保机器人开拓者</t>
  </si>
  <si>
    <t>周健</t>
  </si>
  <si>
    <t>2203011029</t>
  </si>
  <si>
    <t>邹浩然/2203011030,陈思行/2403010303,王新国/2203010622,王千友/2212010221,</t>
  </si>
  <si>
    <t>陈才</t>
  </si>
  <si>
    <t>202510214126</t>
  </si>
  <si>
    <t>基于IWOA-GRU的刀具磨损智能监测方法的研究</t>
  </si>
  <si>
    <t>刘继硕</t>
  </si>
  <si>
    <t>2330260214</t>
  </si>
  <si>
    <t>孙思煜/2430260201,杨浩/2230150322,</t>
  </si>
  <si>
    <t>丁明娜</t>
  </si>
  <si>
    <t>S202410214052</t>
  </si>
  <si>
    <t>面向水下人员搜救的混合驱动仿生机器鱼设计</t>
  </si>
  <si>
    <t>朱恩博</t>
  </si>
  <si>
    <t>2112010930</t>
  </si>
  <si>
    <t>侯昭阳/2112010906,高文鑫/2112010905,赵军豪/2112010927,</t>
  </si>
  <si>
    <t>马俊达</t>
  </si>
  <si>
    <t>202410214057S</t>
  </si>
  <si>
    <t>本质安全型低温催化CH4气体监测系统</t>
  </si>
  <si>
    <t>傅松源</t>
  </si>
  <si>
    <t>2205010503</t>
  </si>
  <si>
    <t>江宇轩/2205010508,江诗怡/2205010507,冯熙然/2205010506,程海/2205010602,</t>
  </si>
  <si>
    <t>孙慧</t>
  </si>
  <si>
    <t>202510214098X</t>
  </si>
  <si>
    <t>基于石墨烯调谐的太赫兹超材料慢光芯片开发</t>
  </si>
  <si>
    <t>林奕桢</t>
  </si>
  <si>
    <t>2403020208</t>
  </si>
  <si>
    <t>石尚矗/2303020111,杨睿/2303020121,李嘉睿/2403020125,</t>
  </si>
  <si>
    <t>贺训军</t>
  </si>
  <si>
    <t>S202510214105</t>
  </si>
  <si>
    <t>电力行业大模型构建</t>
  </si>
  <si>
    <t>张含卓</t>
  </si>
  <si>
    <t>2304010629</t>
  </si>
  <si>
    <t>计算机科学与技术学院</t>
  </si>
  <si>
    <t>魏昊轩/2304050124,王佳怡/2304010623,徐嘉祥/2304010524,徐明轩/2304010525,</t>
  </si>
  <si>
    <t>李成严</t>
  </si>
  <si>
    <t>S202510214162</t>
  </si>
  <si>
    <t>仿生人工智能型移动电力续航装置</t>
  </si>
  <si>
    <t>杨鹤鹿</t>
  </si>
  <si>
    <t>2403010706</t>
  </si>
  <si>
    <t>冯钰涵/2403010310,韩雪/2403011019,赵灿/2306020124,兴家齐/2403011515,</t>
  </si>
  <si>
    <t>李然</t>
  </si>
  <si>
    <t>S202510214134</t>
  </si>
  <si>
    <t>基于OpenCV的海域垃圾监测无人机</t>
  </si>
  <si>
    <t>刘振宇</t>
  </si>
  <si>
    <t>2330060213</t>
  </si>
  <si>
    <t>曹航/2230260201,胥烟博/2430060202,</t>
  </si>
  <si>
    <t>刘同亮</t>
  </si>
  <si>
    <t>S202510214149</t>
  </si>
  <si>
    <t>课程设计管理信息系统</t>
  </si>
  <si>
    <t>姬天阳</t>
  </si>
  <si>
    <t>2404060407</t>
  </si>
  <si>
    <t>郭祥熙/2404060414,杨士坤/2404060423,王悦阳/2404060112,</t>
  </si>
  <si>
    <t>唐光义</t>
  </si>
  <si>
    <t>202510214050</t>
  </si>
  <si>
    <t xml:space="preserve">文旅融合视域下AR技术赋能东北民族文化传播研究     </t>
  </si>
  <si>
    <t>尹俊骄</t>
  </si>
  <si>
    <t>2308030121</t>
  </si>
  <si>
    <t>外国语学院</t>
  </si>
  <si>
    <t>热伊罕古丽·如孜麦麦提/2308030112,张庭玮/2404010227,王鹤儒/2308030116,赵雯/2308030124,</t>
  </si>
  <si>
    <t>王蕾</t>
  </si>
  <si>
    <t>202510214082</t>
  </si>
  <si>
    <t>高粘度海藻酸钠溶液振动、离心消泡装备研究</t>
  </si>
  <si>
    <t>冯驷骏</t>
  </si>
  <si>
    <t>2430260302</t>
  </si>
  <si>
    <t>吕显增/2430050202,刘嘉凯 /2430060110,王芮莹/2430260515,</t>
  </si>
  <si>
    <t xml:space="preserve">赵金涛 </t>
  </si>
  <si>
    <t>S202410214078S</t>
  </si>
  <si>
    <t>新能源汽车动力总成轴承智能故障诊断与消噪</t>
  </si>
  <si>
    <t>王睿汉</t>
  </si>
  <si>
    <t>2201010917</t>
  </si>
  <si>
    <t>包航/2201010801,高小鑫/2206040308,王雨琦/2206010319,黄凯宁/2206070303,</t>
  </si>
  <si>
    <t>于军</t>
  </si>
  <si>
    <t>S202510214022</t>
  </si>
  <si>
    <t>基于V2CTx MXene异质结构VOCs气体传感器的研究</t>
  </si>
  <si>
    <t>李馨野</t>
  </si>
  <si>
    <t>2405040515</t>
  </si>
  <si>
    <t>沈逸航/2405040508,吕鉴霖/2405040607,丁鸣琪/2405040509,陈艺丹/2312030203,</t>
  </si>
  <si>
    <t>刘欣</t>
  </si>
  <si>
    <t>理学院</t>
  </si>
  <si>
    <t>S202510214035</t>
  </si>
  <si>
    <t>海带致病微生物分离及致病机理初探</t>
  </si>
  <si>
    <t>马思宇</t>
  </si>
  <si>
    <t>2330230118</t>
  </si>
  <si>
    <t>陈卓/2430230316,李馥圩/2430230317,</t>
  </si>
  <si>
    <t>王林舸</t>
  </si>
  <si>
    <t>S202510214025</t>
  </si>
  <si>
    <t>海之韵-传递海洋美学的海藻艺术品</t>
  </si>
  <si>
    <t>王楚尧</t>
  </si>
  <si>
    <t>2430230305</t>
  </si>
  <si>
    <t>陈宇佳/2430230318,高凯悦/2430230313,</t>
  </si>
  <si>
    <t>孙淑红</t>
  </si>
  <si>
    <t>S202510214101</t>
  </si>
  <si>
    <t>基于深度学习的结肠癌腺体图像分割</t>
  </si>
  <si>
    <t>孙雪馨</t>
  </si>
  <si>
    <t>2330090322</t>
  </si>
  <si>
    <t>叶立曼/2330090331,吕渝洋/2330090216,魏以麟/2330090326,陈美汐/2330230202,</t>
  </si>
  <si>
    <t>富野</t>
  </si>
  <si>
    <t>202510214003X</t>
  </si>
  <si>
    <t>山区公路智能选线系统——融合无人机倾斜摄影与AI地质风险动态评估</t>
  </si>
  <si>
    <t>严书林</t>
  </si>
  <si>
    <t>2215020319</t>
  </si>
  <si>
    <t>建筑工程学院</t>
  </si>
  <si>
    <t>方灿/2215020306,杨子樊/2215020122,周一欣/2215020429,张艺雯/221502027,</t>
  </si>
  <si>
    <t>毕洪涛</t>
  </si>
  <si>
    <t>S202510214076</t>
  </si>
  <si>
    <t>盲人辅助出行系统</t>
  </si>
  <si>
    <t>吴俊</t>
  </si>
  <si>
    <t>2312030119</t>
  </si>
  <si>
    <t>高迩菲/2403010413,郭今朝/2312030106,漆颖祥/2312030216,罗东来/2305040108,</t>
  </si>
  <si>
    <t>徐军</t>
  </si>
  <si>
    <t>202510214033</t>
  </si>
  <si>
    <t>低盐紫苏蜢子虾酱的加工工艺研究</t>
  </si>
  <si>
    <t>纪玮</t>
  </si>
  <si>
    <t>2330230106</t>
  </si>
  <si>
    <t>李佳芮/2330230108,彭木子/2330230120,范宏嘉/2230230305,</t>
  </si>
  <si>
    <t>陈妍方</t>
  </si>
  <si>
    <t>S202510214107</t>
  </si>
  <si>
    <t>基于特征工程的锂电池健康状态估计方法</t>
  </si>
  <si>
    <t>李硕</t>
  </si>
  <si>
    <t>2303011408</t>
  </si>
  <si>
    <t>刘厶瑜/2303010909,柴静/2303010902,</t>
  </si>
  <si>
    <t>单云霄</t>
  </si>
  <si>
    <t>S202510214176X</t>
  </si>
  <si>
    <t>“沥久弥新”——废旧沥青路面温拌再生技术</t>
  </si>
  <si>
    <t>王智江</t>
  </si>
  <si>
    <t>2315020219</t>
  </si>
  <si>
    <t>石凯/2315020215,赵继昊/2315020225,许思阳/2315020323,曹乐城/2315020203,</t>
  </si>
  <si>
    <t>朱晶</t>
  </si>
  <si>
    <t>S202510214178</t>
  </si>
  <si>
    <t>生态环境对种群生存的影响及动力学分析</t>
  </si>
  <si>
    <t>魏如杉</t>
  </si>
  <si>
    <t>2207050121</t>
  </si>
  <si>
    <t>张志蕊/2207050129,刘东辉/2307050113,韩传晔/2307050107,</t>
  </si>
  <si>
    <t>王晶囡</t>
  </si>
  <si>
    <t>S202510214062</t>
  </si>
  <si>
    <t>地下管网应急救援中的多智能体协同导航技术研究</t>
  </si>
  <si>
    <t>李小雷</t>
  </si>
  <si>
    <t>2207060212</t>
  </si>
  <si>
    <t>车越/2207060202,赵自磊/2307050230,</t>
  </si>
  <si>
    <t>吕重阳</t>
  </si>
  <si>
    <t>S202510214069</t>
  </si>
  <si>
    <t>“ShipSpy AI”舰船遥感识别与分类系统</t>
  </si>
  <si>
    <t>王宇翔</t>
  </si>
  <si>
    <t>2230090317</t>
  </si>
  <si>
    <t>张家铭/2230090331,王振宇/2230090318,于欣淼/2330090528,</t>
  </si>
  <si>
    <t>宋颖</t>
  </si>
  <si>
    <t>S202510214026</t>
  </si>
  <si>
    <t>智能物流车控制系统设计</t>
  </si>
  <si>
    <t>高飏</t>
  </si>
  <si>
    <t>2330250207</t>
  </si>
  <si>
    <t>苏庆宇/2230250116,孙弘基/2230070117,</t>
  </si>
  <si>
    <t>王哈力</t>
  </si>
  <si>
    <t>202510214077</t>
  </si>
  <si>
    <t>通信信息受限下多机动目标分布式定位与精度评价</t>
  </si>
  <si>
    <t>张佳雯</t>
  </si>
  <si>
    <t>2307060227</t>
  </si>
  <si>
    <t>夏艺心/2207060225,张万江/2307050228,刁泓方/2307050204,</t>
  </si>
  <si>
    <t>胡军</t>
  </si>
  <si>
    <t>S202510214089X</t>
  </si>
  <si>
    <t>数字赋能尔滨冰雪旅游：智慧服务平台</t>
  </si>
  <si>
    <t>严辰</t>
  </si>
  <si>
    <t>2308010119</t>
  </si>
  <si>
    <t>姜涛/2308010108,戴斯妍/2301040303,张旺兴/2302010126,蔺岳鑫/2303011115,</t>
  </si>
  <si>
    <t>刘颖</t>
  </si>
  <si>
    <t>202510214125</t>
  </si>
  <si>
    <t>基于宠物医疗大健康背景下的高精度Sigma-Delta生物信息转化调制芯片设计</t>
  </si>
  <si>
    <t>王淳</t>
  </si>
  <si>
    <t>2304070121</t>
  </si>
  <si>
    <t>钱宇航/2204070118,陈昱滋/2204070103,余蔼琳/2204070229,武思彤/2204070324,</t>
  </si>
  <si>
    <t>吴梦维</t>
  </si>
  <si>
    <t>202510214102</t>
  </si>
  <si>
    <t>音色解耦的说话人确认系统</t>
  </si>
  <si>
    <t>赵嫣然</t>
  </si>
  <si>
    <t>2305030427</t>
  </si>
  <si>
    <t>唐维冰/2305010720,朱皓乾/2405030405,孟黄琬/2405010210,</t>
  </si>
  <si>
    <t>陈宝远</t>
  </si>
  <si>
    <t>202510214115</t>
  </si>
  <si>
    <t>基于物联网及大模型的无土栽培监测系统</t>
  </si>
  <si>
    <t>关中旭</t>
  </si>
  <si>
    <t>2204010505</t>
  </si>
  <si>
    <t>沈雨萌/2404010104 ,翁金宝/2404010112,韩亿鑫 /2404010707,张聪慧/2202050427,</t>
  </si>
  <si>
    <t>曲中水</t>
  </si>
  <si>
    <t>S202510214106</t>
  </si>
  <si>
    <t>基于人体穴位的背部智能按摩椅结构设计</t>
  </si>
  <si>
    <t>刘炜东</t>
  </si>
  <si>
    <t>2301010914</t>
  </si>
  <si>
    <t xml:space="preserve"> 徐望皓/2301010823,彭志超/2301040213,柳畅/2301040207,</t>
  </si>
  <si>
    <t>赵燕江</t>
  </si>
  <si>
    <t>S202510214171</t>
  </si>
  <si>
    <t>基于多模态融合与协同注意力机制的疾病防治与健康管理平台</t>
  </si>
  <si>
    <t>陈鑫</t>
  </si>
  <si>
    <t>2404010402</t>
  </si>
  <si>
    <t>刘孟阳/2404060615,王硕/2304060519,</t>
  </si>
  <si>
    <t>叶子</t>
  </si>
  <si>
    <t>S202510214070</t>
  </si>
  <si>
    <t>文化无界·译通天下：多语种神经机器翻译系统</t>
  </si>
  <si>
    <t>王志宇</t>
  </si>
  <si>
    <t>2230090425</t>
  </si>
  <si>
    <t>刘朝宇/2430090407,李佳馨/2430090207,孟雪/2330100208,王琦/2430040204,</t>
  </si>
  <si>
    <t>王校伟</t>
  </si>
  <si>
    <t>S202510214041</t>
  </si>
  <si>
    <t>微纳光纤协同光热材料的低功耗温感器件设计与优化</t>
  </si>
  <si>
    <t>吕思骞</t>
  </si>
  <si>
    <t>2405010725</t>
  </si>
  <si>
    <t>李振国/2405010724,杜毅/2405010806,陈胜霖/2405010420,</t>
  </si>
  <si>
    <t>吴卿</t>
  </si>
  <si>
    <t>S202510214174</t>
  </si>
  <si>
    <t>关膝定制—膝关节置换的术前个性化假体重建技术</t>
  </si>
  <si>
    <t>李清瑶</t>
  </si>
  <si>
    <t>2330090409</t>
  </si>
  <si>
    <t>徐教科/2430090514,王文书/2330090324,许煜坤/2230090226,</t>
  </si>
  <si>
    <t>王进科</t>
  </si>
  <si>
    <t>S202510214157</t>
  </si>
  <si>
    <t>全域空间智能载体协同控制技术及应用探索</t>
  </si>
  <si>
    <t>张美凤</t>
  </si>
  <si>
    <t>2403010212</t>
  </si>
  <si>
    <t>包骑硕/2403010202,王友良/2403010319,孟庆涛/2403010229,</t>
  </si>
  <si>
    <t>杨光仪</t>
  </si>
  <si>
    <t>S202510214023</t>
  </si>
  <si>
    <t>基于语音识别的智能轮椅设计与实现</t>
  </si>
  <si>
    <t>孙志豪</t>
  </si>
  <si>
    <t>2204010614</t>
  </si>
  <si>
    <t>刘文杰/2304010308,鲍子源/2304010301,翟昆洋/2206040305,王铭杨/2301010819,</t>
  </si>
  <si>
    <t>任相花</t>
  </si>
  <si>
    <t>S202410214046S</t>
  </si>
  <si>
    <t>基于Arduino的嵌入式实验系统</t>
  </si>
  <si>
    <t>耿立张</t>
  </si>
  <si>
    <t>2104010408</t>
  </si>
  <si>
    <t>万星佑/2304010116,石玘玉/2304010718,魏昊/2306030114,</t>
  </si>
  <si>
    <t>高明</t>
  </si>
  <si>
    <t>S202510214083X</t>
  </si>
  <si>
    <t>面向可穿戴科技的抗冻型锌离子电池的应用开发</t>
  </si>
  <si>
    <t>杨健</t>
  </si>
  <si>
    <t>2303030123</t>
  </si>
  <si>
    <t>姜皓涵/2303030205,杨博雯/2303030122,李弈彤/2203020112,马京喆/2303030211,</t>
  </si>
  <si>
    <t>张永泉</t>
  </si>
  <si>
    <t>S202410214063X</t>
  </si>
  <si>
    <t>房车用双自由度升降台研发</t>
  </si>
  <si>
    <t>徐鸿祥</t>
  </si>
  <si>
    <t>2230060122</t>
  </si>
  <si>
    <t>徐振博/2230060227,郭鸿洋/2230060102,</t>
  </si>
  <si>
    <t>宋鸣</t>
  </si>
  <si>
    <t>S202510214168</t>
  </si>
  <si>
    <t>高电导率电极界面储锂系统动力学研究</t>
  </si>
  <si>
    <t>王一心</t>
  </si>
  <si>
    <t>2305060118</t>
  </si>
  <si>
    <t>陈怡萱/2304070302,孙琳琳/2304070222,钟子坤/2305060127,</t>
  </si>
  <si>
    <t>付立军</t>
  </si>
  <si>
    <t>S202510214130X</t>
  </si>
  <si>
    <t>跨代同频：“数字颐年乐园”重塑银龄数字娱乐版图</t>
  </si>
  <si>
    <t>吴玥凝</t>
  </si>
  <si>
    <t>2308010218</t>
  </si>
  <si>
    <t>何思睿/2308010307,李金霞/2308010310,朱圣扬/2404010702,巩瑞琳/2301040205,</t>
  </si>
  <si>
    <t>张春烨</t>
  </si>
  <si>
    <t>S202510214152</t>
  </si>
  <si>
    <t>医疗垃圾分拣回收机器人</t>
  </si>
  <si>
    <t>郝学坤</t>
  </si>
  <si>
    <t>2301010509</t>
  </si>
  <si>
    <t>王蕾/2312030116,陈新泽/2301010602,</t>
  </si>
  <si>
    <t>夏伟</t>
  </si>
  <si>
    <t>202510214001</t>
  </si>
  <si>
    <t>酶法辅助提取羊栖菜多糖工艺研究及其复合饮料制备</t>
  </si>
  <si>
    <t>白雪颜</t>
  </si>
  <si>
    <t>2230230201</t>
  </si>
  <si>
    <t>张可/2230230130,班毓/2230230203,</t>
  </si>
  <si>
    <t>金信江</t>
  </si>
  <si>
    <t>202510214158</t>
  </si>
  <si>
    <t>工控“哨兵”：工业互联网设备层实时检测系统设计</t>
  </si>
  <si>
    <t>刘锦泽</t>
  </si>
  <si>
    <t>2403011316</t>
  </si>
  <si>
    <t>陈俊豪/2403011111,毛照方/2403011510,谭佳佳/2303030219,张涛/2303011527,</t>
  </si>
  <si>
    <t>王兆天</t>
  </si>
  <si>
    <t>202210214004</t>
  </si>
  <si>
    <t>微型大气环境污染气体监测系统</t>
  </si>
  <si>
    <t>张辰洋</t>
  </si>
  <si>
    <t>1905010423</t>
  </si>
  <si>
    <t>曹志阳/1905010402,丁诗宇/1906030102,戴照舟/1905010302,</t>
  </si>
  <si>
    <t>陈寅生</t>
  </si>
  <si>
    <t>S202510214039S</t>
  </si>
  <si>
    <t xml:space="preserve">“飞龙阁”国学小程序——儿童课后监管服务设计与应用    </t>
  </si>
  <si>
    <t>欧阳增叶</t>
  </si>
  <si>
    <t>2308010413</t>
  </si>
  <si>
    <t>徐健强/2308010418,徐烨/2308010420,王一宇/2308010417,肖颖杰/2206030324,</t>
  </si>
  <si>
    <t>高英祺</t>
  </si>
  <si>
    <t>S202510214032</t>
  </si>
  <si>
    <t>基于高效双向DCDC的可移动复合智能充电设备设计</t>
  </si>
  <si>
    <t>杨杰</t>
  </si>
  <si>
    <t>2403010714</t>
  </si>
  <si>
    <t>李科圆/2403040215,窦英柯/2306070302,陈泽文/2403040226,赵海智/2403010703,</t>
  </si>
  <si>
    <t>周凯</t>
  </si>
  <si>
    <t>S202510214159X</t>
  </si>
  <si>
    <t>基于深度学习的自动驾驶环境感知系统</t>
  </si>
  <si>
    <t>邓松煜</t>
  </si>
  <si>
    <t>2430090204</t>
  </si>
  <si>
    <t>刘鹏/2430090205,司敬川/2330090320,郑凯文/2430090206,夏添/2430090227,</t>
  </si>
  <si>
    <t>胡霞</t>
  </si>
  <si>
    <t>S202510214104</t>
  </si>
  <si>
    <t>数字频率计的优化</t>
  </si>
  <si>
    <t>赵宏远</t>
  </si>
  <si>
    <t>2204070231</t>
  </si>
  <si>
    <t>孟子皓/2215010112,王喆/2204070223,范宇鹏/2015030103,王煜程/2404070113,</t>
  </si>
  <si>
    <t>刘驰</t>
  </si>
  <si>
    <t>S202510214147S</t>
  </si>
  <si>
    <t>郎可智鉴——肺结节自动检测与分割系统</t>
  </si>
  <si>
    <t>杜舆江</t>
  </si>
  <si>
    <t>2230090406</t>
  </si>
  <si>
    <t>亓欣伟/2430090302,王子怡/2230090426,赵子硕/2230010133,</t>
  </si>
  <si>
    <t>杨博韬</t>
  </si>
  <si>
    <t>S202510214094</t>
  </si>
  <si>
    <t>AI赋能无人氢泄漏检测系统研制</t>
  </si>
  <si>
    <t>王林</t>
  </si>
  <si>
    <t>2302030117</t>
  </si>
  <si>
    <t>刘嘉琳/2302060111,刘思洋/2304010811,刘智胜/2402060105,王凯迪/2402060230,</t>
  </si>
  <si>
    <t>李东平</t>
  </si>
  <si>
    <t>S202510214175</t>
  </si>
  <si>
    <t>碘氧化铋的改性及近红外光热性能研究</t>
  </si>
  <si>
    <t>刘叶琳</t>
  </si>
  <si>
    <t>2202020311</t>
  </si>
  <si>
    <t>魏卓亚/2302020120,张中瑞/2402020213,潘昱辰/2302030414,</t>
  </si>
  <si>
    <t>S202510214071X</t>
  </si>
  <si>
    <t>“1+3+X"校企农电商下助农富乡的实践研究</t>
  </si>
  <si>
    <t>王依琳</t>
  </si>
  <si>
    <t>2206050122</t>
  </si>
  <si>
    <t>经济与管理学院</t>
  </si>
  <si>
    <t>吴仪/2206050224,邵競仪/2206020217,张心悦/2206050127,赵奕昕/2306050328,</t>
  </si>
  <si>
    <t>陈晓华</t>
  </si>
  <si>
    <t>202510214143</t>
  </si>
  <si>
    <t>高粘度海藻酸钠溶液真空搅拌装备研究</t>
  </si>
  <si>
    <t>赵晨希</t>
  </si>
  <si>
    <t>2430050230</t>
  </si>
  <si>
    <t>王盛琪/2430050215,田熙铭/2430050108,李宣辉/2430060101,</t>
  </si>
  <si>
    <t>赵瑞</t>
  </si>
  <si>
    <t>202510214136</t>
  </si>
  <si>
    <t>智慧果园水果套袋机器人</t>
  </si>
  <si>
    <t>孙逸涵</t>
  </si>
  <si>
    <t>2305040215</t>
  </si>
  <si>
    <t>陈志韵/2205040204,田佳禾/2430090209,徐进鑫/2305040322,贾赛博/2312010309,</t>
  </si>
  <si>
    <t>柳长源</t>
  </si>
  <si>
    <t>S202510214017</t>
  </si>
  <si>
    <t>基于人工智能的农业大棚监控系统</t>
  </si>
  <si>
    <t>宋佰卓</t>
  </si>
  <si>
    <t>2404010718</t>
  </si>
  <si>
    <t>钟鸣远/2404010810,闫思琪/2405040612,刘嘉宇/2404060111,宋禹冲/2404010715,</t>
  </si>
  <si>
    <t>崔永利</t>
  </si>
  <si>
    <t>S202510214067X</t>
  </si>
  <si>
    <t>e帮兴业——电商运营与自媒体服务推广平台</t>
  </si>
  <si>
    <t>田继荣</t>
  </si>
  <si>
    <t>2406010114</t>
  </si>
  <si>
    <t>李佳祥/2406010111,桑志杰/2406020103,黄胜玮/2406020129,刘丽雅/2208010407,</t>
  </si>
  <si>
    <t>杨彩霞</t>
  </si>
  <si>
    <t>S202510214016</t>
  </si>
  <si>
    <t>基于STM32控制的IGBT半桥逆变智能感应加热电源</t>
  </si>
  <si>
    <t>岳正伟</t>
  </si>
  <si>
    <t>2330250126</t>
  </si>
  <si>
    <t>高贵男/2230130102,董晶晶/2330250101,</t>
  </si>
  <si>
    <t>孙克伟</t>
  </si>
  <si>
    <t>S202510214014</t>
  </si>
  <si>
    <t>智慧养鸡场灯光控制系统</t>
  </si>
  <si>
    <t>张世杰</t>
  </si>
  <si>
    <t>2330070426</t>
  </si>
  <si>
    <t>范征/2330070205,杨天啸/2330070123,李清扬/2330070208,</t>
  </si>
  <si>
    <t>李永胜</t>
  </si>
  <si>
    <t>202510214156</t>
  </si>
  <si>
    <t>雪中送“智”--坡屋顶智能除冰除雪机器人</t>
  </si>
  <si>
    <t>杨昊霖/2304070125,李天淳/2401050307,李天硕/2412020316,</t>
  </si>
  <si>
    <t>万泉</t>
  </si>
  <si>
    <t>S202510214132</t>
  </si>
  <si>
    <t>复合微生物发酵嫩化处理对牛后腿肉理化性质的影响</t>
  </si>
  <si>
    <t>刘文爽</t>
  </si>
  <si>
    <t>2230230314</t>
  </si>
  <si>
    <t>于夕雯/ 2430230128 ,万佳怡/ 2430230110,</t>
  </si>
  <si>
    <t>王鸣</t>
  </si>
  <si>
    <t>S202510214109</t>
  </si>
  <si>
    <t>农耕智翼—无人机播种在玉米大豆复合种植上的应用</t>
  </si>
  <si>
    <t>张喆熙</t>
  </si>
  <si>
    <t>2312010328</t>
  </si>
  <si>
    <t>陈雨/2312010301,李漫琳/2312010214,常佳辉/2412010325,黄彦铭/2412010309,</t>
  </si>
  <si>
    <t>史云玲</t>
  </si>
  <si>
    <t>S202510214029</t>
  </si>
  <si>
    <t>基于微弧氧化技术Z型异质结负载型光催化剂的制备和第一性原理研究</t>
  </si>
  <si>
    <t>徐曼淇</t>
  </si>
  <si>
    <t>2315020122</t>
  </si>
  <si>
    <t>王智江/2315020219,关心怡/2315030107,张梦真/2315020124 ,刘先业/220240314,</t>
  </si>
  <si>
    <t>杜青</t>
  </si>
  <si>
    <t>S202510214153</t>
  </si>
  <si>
    <t>基于 transformer 和 PKO 优化算法轧机故障监测与诊断</t>
  </si>
  <si>
    <t>杨逸</t>
  </si>
  <si>
    <t xml:space="preserve">2304070127 </t>
  </si>
  <si>
    <t>刘曦澈/2412010711,庞学瑞/2301040312,刘劲彤/2212010510,张祯祎/2201020129,</t>
  </si>
  <si>
    <t>S202410214050S</t>
  </si>
  <si>
    <t xml:space="preserve">轩竹文化宣传直播电商 </t>
  </si>
  <si>
    <t>李佳鑫</t>
  </si>
  <si>
    <t>2106070412</t>
  </si>
  <si>
    <t>矫明璇/2206070108,周毅/2203010231,郑华昊/2305020130,</t>
  </si>
  <si>
    <t>李永华</t>
  </si>
  <si>
    <t>S202510214146</t>
  </si>
  <si>
    <t>守声护校——基于声学事件检测的校园暴力事件监控报警器</t>
  </si>
  <si>
    <t>陈家泰</t>
  </si>
  <si>
    <t>2304060101</t>
  </si>
  <si>
    <t>李帅龙/2204010511,韦凯才/2204010620,</t>
  </si>
  <si>
    <t>陈晨</t>
  </si>
  <si>
    <t>S202310214153</t>
  </si>
  <si>
    <t>生物基聚碳酸酯的光反应</t>
  </si>
  <si>
    <t>李文琪</t>
  </si>
  <si>
    <t>2202060211</t>
  </si>
  <si>
    <t>6</t>
  </si>
  <si>
    <t>简明远/1909020207,解曜光/2202060208,李佳豪/2202060209,李铭鑫/2202060210,潘镜淇/2202060220,</t>
  </si>
  <si>
    <t>金鑫</t>
  </si>
  <si>
    <t>S202510214080</t>
  </si>
  <si>
    <t>工地智慧安全态势感知与监测平台</t>
  </si>
  <si>
    <t>王修</t>
  </si>
  <si>
    <t>2304060223</t>
  </si>
  <si>
    <t>谭一鸣/2304060818,冯健东/2304010501,班玉有/2304020201,王洪亮/2204030123,</t>
  </si>
  <si>
    <t>李骜</t>
  </si>
  <si>
    <t>S202510214166</t>
  </si>
  <si>
    <t>海参益生菌资源发掘</t>
  </si>
  <si>
    <t>李晨曦</t>
  </si>
  <si>
    <t>2330230309</t>
  </si>
  <si>
    <t>管清鑫/2330230305,江静怡/2330230307,高璐/2330230305,皮悦/2330240216,</t>
  </si>
  <si>
    <t>董晶颢</t>
  </si>
  <si>
    <t>S202410214145S</t>
  </si>
  <si>
    <t>辅助清洁床研发与推广</t>
  </si>
  <si>
    <t>郑富礼</t>
  </si>
  <si>
    <t>2330260428</t>
  </si>
  <si>
    <t>孟楠/2330260412,李鑫寅/2330260409,殷国磊/2330260419,薛艺嘉/2230240122,</t>
  </si>
  <si>
    <t>赵金涛</t>
  </si>
  <si>
    <t>S202510214009X</t>
  </si>
  <si>
    <t>物尽其用，便捷生活——校园便利服务综合实践</t>
  </si>
  <si>
    <t>张慧源</t>
  </si>
  <si>
    <t>2430030116</t>
  </si>
  <si>
    <t>李雨蒙/2230030109,刘小溪/2230030111,孙可/2430030107,</t>
  </si>
  <si>
    <t>耿雯雯</t>
  </si>
  <si>
    <t>S202510214056X</t>
  </si>
  <si>
    <t>拖挂式房车电动移车器</t>
  </si>
  <si>
    <t>李展</t>
  </si>
  <si>
    <t>2330260410</t>
  </si>
  <si>
    <t>赵帅/2330270229,杨家赫/2330060226,王希壮/2330060221,</t>
  </si>
  <si>
    <t>贾明川</t>
  </si>
  <si>
    <t>S202510214068</t>
  </si>
  <si>
    <t>一种智能充放电自动寻光太阳能路灯装置设计</t>
  </si>
  <si>
    <t>宋殿品</t>
  </si>
  <si>
    <t>2330270216</t>
  </si>
  <si>
    <t>陈振萧/2330270202,杨慧 /2330270223,宋庆武/2330270217 ,冷津宇/2330270209,</t>
  </si>
  <si>
    <t>赵丽</t>
  </si>
  <si>
    <t>S202510214169</t>
  </si>
  <si>
    <t xml:space="preserve"> 碳纤维金属复合电主轴的热特性建模与结构优化设计研究       </t>
  </si>
  <si>
    <t>张晶茗</t>
  </si>
  <si>
    <t>2401010901</t>
  </si>
  <si>
    <t>张若熙/2404010630,彭雨琪/2401010912,李鑫齐/2405010525,韩钰/2404060110,</t>
  </si>
  <si>
    <t>李兆龙</t>
  </si>
  <si>
    <t>S202510214085</t>
  </si>
  <si>
    <t>生成式人工智能（AIGC）赋能黑龙江后工业文化景观的创新设计策略研究</t>
  </si>
  <si>
    <t>田颖</t>
  </si>
  <si>
    <t>2330200218</t>
  </si>
  <si>
    <t>武梦雅/2430210104,费纪雯/2330240204,张诗禹/2330190222,</t>
  </si>
  <si>
    <t>厉套</t>
  </si>
  <si>
    <t>202510214004</t>
  </si>
  <si>
    <t>基于ROS与深度视觉的仿人机器人自主行走与智能交互系统研究</t>
  </si>
  <si>
    <t>董航宇</t>
  </si>
  <si>
    <t>2403011030</t>
  </si>
  <si>
    <t>蔡家安/2202070102,刘锡雨/2403010624,王飞/2303011319,陈悦/2303010228,</t>
  </si>
  <si>
    <t>池明赫</t>
  </si>
  <si>
    <t>S202510214114</t>
  </si>
  <si>
    <t>羊栖菜多糖提取工艺及抗氧化活性研究</t>
  </si>
  <si>
    <t>周春雷</t>
  </si>
  <si>
    <t>2330230129</t>
  </si>
  <si>
    <t>杨牧源/2330230126,刘天琦/2330230316,刘艺泽/2330230317,</t>
  </si>
  <si>
    <t>S202510214059X</t>
  </si>
  <si>
    <t>《冰雪艺韵，龙江华章》—黑龙江冰雪景观设计工作室</t>
  </si>
  <si>
    <t>刘家政</t>
  </si>
  <si>
    <t>2330200211</t>
  </si>
  <si>
    <t>李鹏飞/2330200208,王艺橙/2330200220,王义昊/2330200221,徐吉泽/2330200118,</t>
  </si>
  <si>
    <t>S202510214108</t>
  </si>
  <si>
    <t>智读云平台——科技文献阅读平台</t>
  </si>
  <si>
    <t>马鹤溟</t>
  </si>
  <si>
    <t>2304060311</t>
  </si>
  <si>
    <t>张煦晨/2304060229,鞠胜琳/2304060112,张津源/2304060129,李舸锐/2304060611,</t>
  </si>
  <si>
    <t>刘宇鹏</t>
  </si>
  <si>
    <t>S202410214023X</t>
  </si>
  <si>
    <t>房车可升降支腿研发</t>
  </si>
  <si>
    <t>荣远</t>
  </si>
  <si>
    <t>2230260317</t>
  </si>
  <si>
    <t>薛富哲/2330120222,马一鸣/2330260313,郝冠宇/2330120201,</t>
  </si>
  <si>
    <t>202510214054</t>
  </si>
  <si>
    <t>基于联邦学习和大数据分析的智能旅游系统</t>
  </si>
  <si>
    <t>郝新龙</t>
  </si>
  <si>
    <t>2304050105</t>
  </si>
  <si>
    <t>商莞榕/2304050214,陈奎睿/2304050202,方博/2404060817,</t>
  </si>
  <si>
    <t>刘欢</t>
  </si>
  <si>
    <t>S202510214127</t>
  </si>
  <si>
    <t>基于优化本构模型进行残余应力分析</t>
  </si>
  <si>
    <t>刘思琦</t>
  </si>
  <si>
    <t>2330260112</t>
  </si>
  <si>
    <t>张琳迪/2330260129,李广宇/2230120104,</t>
  </si>
  <si>
    <t>马洪杰</t>
  </si>
  <si>
    <t>S202510214052X</t>
  </si>
  <si>
    <t>创界汉语解码方言——中外汉语学习平台</t>
  </si>
  <si>
    <t>刘楚然</t>
  </si>
  <si>
    <t>2308010209</t>
  </si>
  <si>
    <t>张荷慧 /2408030208,陈梦江/2304060301,王圣男/2408020207,刘福程 /2405020215,</t>
  </si>
  <si>
    <t>徐蕾</t>
  </si>
  <si>
    <t>S202510214058</t>
  </si>
  <si>
    <t>面向狭窄通道探测的微小型机器人设计</t>
  </si>
  <si>
    <t>谭雅丽</t>
  </si>
  <si>
    <t>2206040117</t>
  </si>
  <si>
    <t>常欣/2206040301,陈天悦/2305040102,</t>
  </si>
  <si>
    <t>武晓雯</t>
  </si>
  <si>
    <t>202410214093</t>
  </si>
  <si>
    <t>新能源汽车电机用高导热灌封胶研发</t>
  </si>
  <si>
    <t>王振兴</t>
  </si>
  <si>
    <t>2203010822</t>
  </si>
  <si>
    <t>袁野/2203010827,丁毓勃/2203010804,李金奕/2203010812,祝汉武/2306010229,</t>
  </si>
  <si>
    <t>张昌海</t>
  </si>
  <si>
    <t>S202510214118</t>
  </si>
  <si>
    <t>新耒耜--自动赋能灌溉收割一体化新星</t>
  </si>
  <si>
    <t>杨岩东</t>
  </si>
  <si>
    <t>2312010124</t>
  </si>
  <si>
    <t>沈沛轩/2312010118,刘沛奇/2312010113,张鑫洋/2312010126,刘双硕/2312010114,</t>
  </si>
  <si>
    <t>陈昌盛</t>
  </si>
  <si>
    <t>S202510214096</t>
  </si>
  <si>
    <t>磁性可回收的高浓度污染物清除战士</t>
  </si>
  <si>
    <t>王奕伟</t>
  </si>
  <si>
    <t>2307020215</t>
  </si>
  <si>
    <t>李惠真/2307050112,刘奕帆/2407020417,</t>
  </si>
  <si>
    <t>王姝</t>
  </si>
  <si>
    <t>202510214031</t>
  </si>
  <si>
    <t>基于物联网的全龄友好型智能沐浴系统</t>
  </si>
  <si>
    <t>姜浩然</t>
  </si>
  <si>
    <t>2305040106</t>
  </si>
  <si>
    <t>潘星/2305040315,姚源/2305040325,倪程军/2305040313,马振/2305040312,</t>
  </si>
  <si>
    <t>单薏</t>
  </si>
  <si>
    <t>S202410214068</t>
  </si>
  <si>
    <t>海之韵—镶嵌海洋美学的铜制艺术品</t>
  </si>
  <si>
    <t>周坤</t>
  </si>
  <si>
    <t>2130210222</t>
  </si>
  <si>
    <t>佐洋子/2130210225,高庆志/2130210203,李汶泽/2230210207,周笑宇/2130210223,</t>
  </si>
  <si>
    <t>连艺华</t>
  </si>
  <si>
    <t>S202510214061</t>
  </si>
  <si>
    <t>基于互联网+AI视觉算法的餐饮后厨问题智能识别与预警系统研究</t>
  </si>
  <si>
    <t>刘圣阳</t>
  </si>
  <si>
    <t>2330090314</t>
  </si>
  <si>
    <t>石开/2330090319,刘子旭/2330090317,</t>
  </si>
  <si>
    <t>晏清微</t>
  </si>
  <si>
    <t>S202510214137X</t>
  </si>
  <si>
    <t>Al掺杂ZnO-MoS2涂覆微纳光纤的紫外传感器</t>
  </si>
  <si>
    <t>王心愿</t>
  </si>
  <si>
    <t>2404070118</t>
  </si>
  <si>
    <t>侯韬韬/2404070105,黄禄元/2404070223,张恩荣/2305010725,刘旭龙/2404070123,</t>
  </si>
  <si>
    <t>孙菲菲</t>
  </si>
  <si>
    <t>202410214157X</t>
  </si>
  <si>
    <t>瓶子回收机器的运营</t>
  </si>
  <si>
    <t>张玉辰</t>
  </si>
  <si>
    <t>2308020217</t>
  </si>
  <si>
    <t>许烜铭/2308020211,韩佩冉/2308020202,杨华/230802014,赵天靓/2308020218,</t>
  </si>
  <si>
    <t>由扬</t>
  </si>
  <si>
    <t>S202510214167</t>
  </si>
  <si>
    <t>一体化智能多功能药箱</t>
  </si>
  <si>
    <t>任振嘉</t>
  </si>
  <si>
    <t>2304010716</t>
  </si>
  <si>
    <t>宋爽/2304010720,王晓楠/2304010721,</t>
  </si>
  <si>
    <t>S202510214160X</t>
  </si>
  <si>
    <t>龙韵非遗，创“薪”未来</t>
  </si>
  <si>
    <t>纪雅霓</t>
  </si>
  <si>
    <t>2306010307</t>
  </si>
  <si>
    <t>范歆惠/2306010305,李璐/2306010413,</t>
  </si>
  <si>
    <t>陈晓明</t>
  </si>
  <si>
    <t>S202510214086</t>
  </si>
  <si>
    <t>海带养殖与环境微生物关联性分析</t>
  </si>
  <si>
    <t>王文轩</t>
  </si>
  <si>
    <t>2330230123</t>
  </si>
  <si>
    <t>段宇新/2430230312,高凯悦/2430230313,</t>
  </si>
  <si>
    <t>刘奎美</t>
  </si>
  <si>
    <t>S202510214011</t>
  </si>
  <si>
    <t>基于机器视觉的果蔬采摘机器人</t>
  </si>
  <si>
    <t>张清源</t>
  </si>
  <si>
    <t>2305010227</t>
  </si>
  <si>
    <t>王一飞/2312030223,刘雅心/2405010502,</t>
  </si>
  <si>
    <t>崔阳</t>
  </si>
  <si>
    <t>S202510214018</t>
  </si>
  <si>
    <t>“清气守望”-基于物联网云平台的智能环境监测与人体健康服务系统</t>
  </si>
  <si>
    <t>逯瑶</t>
  </si>
  <si>
    <t>2304010412</t>
  </si>
  <si>
    <t>张善辰/2304010428,史鑫琦/2304050215,廉馨/2304010305,</t>
  </si>
  <si>
    <t>丁博</t>
  </si>
  <si>
    <t>S202510214092</t>
  </si>
  <si>
    <t>智能物流搬运小车设计</t>
  </si>
  <si>
    <t>杨悦</t>
  </si>
  <si>
    <t>2304030124</t>
  </si>
  <si>
    <t>李小凡/2404070204,马欣瑜/2312010517,</t>
  </si>
  <si>
    <t>高俊锋</t>
  </si>
  <si>
    <t>S202510214042</t>
  </si>
  <si>
    <t>受蛛网启发的仿生头盔结构设计及防护性能研究</t>
  </si>
  <si>
    <t>李杼恒</t>
  </si>
  <si>
    <t>2301010109</t>
  </si>
  <si>
    <t>高欣宇/2301010103,段嘉硕/2302030404,李延鑫/2301010108,</t>
  </si>
  <si>
    <t>解宝成</t>
  </si>
  <si>
    <t>S202510214038X</t>
  </si>
  <si>
    <t>智能消防系统之车载电磁炮救援装置设计</t>
  </si>
  <si>
    <t>田梓佟</t>
  </si>
  <si>
    <t>2403011126</t>
  </si>
  <si>
    <t>穆玉晗/2303011513,尹雪鉴/2403010529,刘庭源/2207060113,柯权伦/2303030207,</t>
  </si>
  <si>
    <t>吕德刚</t>
  </si>
  <si>
    <t>S202510214060</t>
  </si>
  <si>
    <t>多功能智能识别拾取作业小车</t>
  </si>
  <si>
    <t>林及柯</t>
  </si>
  <si>
    <t>2312010411</t>
  </si>
  <si>
    <t>何洪滨/2312010704,陈俊豪/2312010701,</t>
  </si>
  <si>
    <t>陈雯</t>
  </si>
  <si>
    <t>S202510214028X</t>
  </si>
  <si>
    <t>“新型分散式“云养殖”模式— —乡野链动科技有限公司”</t>
  </si>
  <si>
    <t>柏旭昂</t>
  </si>
  <si>
    <t>2312020101</t>
  </si>
  <si>
    <t>邹林昕/2312020130,张衍艺/2312020127,</t>
  </si>
  <si>
    <t>202010214057</t>
  </si>
  <si>
    <t>基于碳纳米复合材料的柔性超级电容设计与制造</t>
  </si>
  <si>
    <t>孙博</t>
  </si>
  <si>
    <t>2303020218</t>
  </si>
  <si>
    <t>李灿/2303020106,马妍欣/2303020108,</t>
  </si>
  <si>
    <t>陈明华</t>
  </si>
  <si>
    <t>S202510214164X</t>
  </si>
  <si>
    <t>“杞”创未来——创新IP设计引领乡村振兴之路</t>
  </si>
  <si>
    <t>王子恒</t>
  </si>
  <si>
    <t>2306030214</t>
  </si>
  <si>
    <t>王鹤淇/2306040114,朱泽和/2215010222,刘浩/2306030206,满都胡/2402020203,</t>
  </si>
  <si>
    <t>郭琳</t>
  </si>
  <si>
    <t>S202510214020</t>
  </si>
  <si>
    <t>基于可靠异质结构的高导电储能材料的研发与推广</t>
  </si>
  <si>
    <t>靳钊</t>
  </si>
  <si>
    <t>2203020110</t>
  </si>
  <si>
    <t>房雨欣/2403020226 ,车佳莹/2403010318,刘明轩/2303020212,谢镇鸿/2204070325,</t>
  </si>
  <si>
    <t>郑国旭</t>
  </si>
  <si>
    <t>S202510214051</t>
  </si>
  <si>
    <t>菌子之交”——复合菌系在东北地区农田副产物绿色还田再利用方面的研究</t>
  </si>
  <si>
    <t>何好</t>
  </si>
  <si>
    <t>2302070106</t>
  </si>
  <si>
    <t>周玉萍/2302070229,唐嘉皓/2302070115,李永钦/2302070206,杨代悦/2302070218,</t>
  </si>
  <si>
    <t>颜婉茹</t>
  </si>
  <si>
    <t>S202510214010</t>
  </si>
  <si>
    <t>基于显微视觉伺服的微运动定位与控制系统</t>
  </si>
  <si>
    <t>胡枭</t>
  </si>
  <si>
    <t>2312010605</t>
  </si>
  <si>
    <t>熊健淇/2312010524,马凯威/2312010609,胡加鑫/2412020320,李明远/2412020303,</t>
  </si>
  <si>
    <t xml:space="preserve">张富越 </t>
  </si>
  <si>
    <t>S202510214140</t>
  </si>
  <si>
    <t>一种基于湿帘系统的房车换气扇</t>
  </si>
  <si>
    <t>徐昭硕</t>
  </si>
  <si>
    <t>2330120321</t>
  </si>
  <si>
    <t>曹旭/2230260103,董鑫/2330120306,</t>
  </si>
  <si>
    <t>刘丽芳</t>
  </si>
  <si>
    <t>S202410214104</t>
  </si>
  <si>
    <t>中文赋能龙江对俄贸易服务研究</t>
  </si>
  <si>
    <t>FILINA IANA</t>
  </si>
  <si>
    <t>2013020202</t>
  </si>
  <si>
    <t>李帅龙/2204010511,曹馨蕊/2204010603,MURASHOV SEMEN/2213020203,</t>
  </si>
  <si>
    <t>高淑平</t>
  </si>
  <si>
    <t>S202510214081X</t>
  </si>
  <si>
    <t>农作物水培的环境监测与智能控制系统</t>
  </si>
  <si>
    <t>平玉琴</t>
  </si>
  <si>
    <t>2312030215</t>
  </si>
  <si>
    <t>唐菁晗/2312030220,谭锡涛/2312030219,董岩柔/2312030205,</t>
  </si>
  <si>
    <t>202510214015S</t>
  </si>
  <si>
    <t>灵鳍守卫——复合智能体两栖鱼创变农业先锋</t>
  </si>
  <si>
    <t>李宇翔/2303010311,徐诚毓/2403010912,韩晋熙/2403010210,侯乃祺/2403011502,</t>
  </si>
  <si>
    <t>于德亮</t>
  </si>
  <si>
    <t>S202510214116</t>
  </si>
  <si>
    <t>基于模板匹配的点胶机器人运动控制系统</t>
  </si>
  <si>
    <t>王钊</t>
  </si>
  <si>
    <t>2312010622</t>
  </si>
  <si>
    <t>刘健超/2312010607,王杰镛/2312010709,陆云渲/2412020312,何姿彤/2412020325,</t>
  </si>
  <si>
    <t>李东洁</t>
  </si>
  <si>
    <t>S202510214049</t>
  </si>
  <si>
    <t>智能宠物监管系统设计</t>
  </si>
  <si>
    <t>丛久淞</t>
  </si>
  <si>
    <t>2130020103</t>
  </si>
  <si>
    <t>杨佰鑫/2130150216,李欣/2330010108,和茜茜/2330270107,王婧妍/2030100116,</t>
  </si>
  <si>
    <t>李勃旭</t>
  </si>
  <si>
    <t>S202410214088X</t>
  </si>
  <si>
    <t>房车底座的轻量化设计</t>
  </si>
  <si>
    <t>徐锦鹏</t>
  </si>
  <si>
    <t>2330120423</t>
  </si>
  <si>
    <t>王仁浩/2330120420,魏文杰/2330120422,张晓海/2330120326,</t>
  </si>
  <si>
    <t>颜泽华</t>
  </si>
  <si>
    <t>S202510214091</t>
  </si>
  <si>
    <t>环境可控微间隙气体放电装置</t>
  </si>
  <si>
    <t>马原驰</t>
  </si>
  <si>
    <t>2303030110</t>
  </si>
  <si>
    <t>陈良于/2307020301,伍嘉城/2303030120,夏睿/2303030121,</t>
  </si>
  <si>
    <t>孙志</t>
  </si>
  <si>
    <t>S202510214144</t>
  </si>
  <si>
    <t xml:space="preserve">非接触式引伸计的设计及单目 光学二维力场检测算法的研究  </t>
  </si>
  <si>
    <t>任立飞</t>
  </si>
  <si>
    <t>2202040109</t>
  </si>
  <si>
    <t>田向毅/2202040112,倪康/2306070309,李晓鹏/2304070113,</t>
  </si>
  <si>
    <t>包丰源</t>
  </si>
  <si>
    <t>202510214043X</t>
  </si>
  <si>
    <t>电力电子变压器用高导热环氧树脂的研发与推广</t>
  </si>
  <si>
    <t>徐号翔</t>
  </si>
  <si>
    <t>2203011019</t>
  </si>
  <si>
    <t>王跃勋/2203011018,闫紫恒/2203011022,梁椿裕/2402030126,苗芳硕/2403010914,</t>
  </si>
  <si>
    <t>王绪彬</t>
  </si>
  <si>
    <t>S202510214065</t>
  </si>
  <si>
    <t>信息数字化背景下的少数民族非遗文化创新设计——以回族为例</t>
  </si>
  <si>
    <t>王吉奕涵</t>
  </si>
  <si>
    <t>2230210115</t>
  </si>
  <si>
    <t>程潇/2230210103,葛立梵/2230210204,刘翔/2330210111,</t>
  </si>
  <si>
    <t>202510214121</t>
  </si>
  <si>
    <t>基于矢量光束的手性溶液的多参量联合测量技术的研究</t>
  </si>
  <si>
    <t>姚万北</t>
  </si>
  <si>
    <t>2207020225</t>
  </si>
  <si>
    <t>王安鹏/2305060115,于翔宇/2207020224,</t>
  </si>
  <si>
    <t>赵波</t>
  </si>
  <si>
    <t>S202510214172</t>
  </si>
  <si>
    <t>粮仓多点位智能检测机器人</t>
  </si>
  <si>
    <t>袁刚强</t>
  </si>
  <si>
    <t>2201050224</t>
  </si>
  <si>
    <t>王睿博/2201050216,杨志宇/2301050323,石政特/2405010406,罗雅妮/2405010413,</t>
  </si>
  <si>
    <t>朱美文</t>
  </si>
  <si>
    <t>S202510214007</t>
  </si>
  <si>
    <t>智能博弈实践研究</t>
  </si>
  <si>
    <t>王建东</t>
  </si>
  <si>
    <t>2404060309</t>
  </si>
  <si>
    <t>俸瑞霖/2403010809,孙浩瑄/2403010115,刘宸硕/2403010104,鲜浩柯/2403010506,</t>
  </si>
  <si>
    <t>赵一峰</t>
  </si>
  <si>
    <t>202510214030</t>
  </si>
  <si>
    <t>一种stm32控制的点激光法测平面度优化设计</t>
  </si>
  <si>
    <t>赵海涛</t>
  </si>
  <si>
    <t>2330070330</t>
  </si>
  <si>
    <t>黄秀杰/2330070107,张润博/233025,崔新源/2330070401,</t>
  </si>
  <si>
    <t>孙晓波</t>
  </si>
  <si>
    <t>S202510214053X</t>
  </si>
  <si>
    <t>拖挂式房车万向移位器</t>
  </si>
  <si>
    <t>李旌睿</t>
  </si>
  <si>
    <t>2330120310</t>
  </si>
  <si>
    <t>李金鹏/2430050229,郝子诺/2430260513,明禹希/2330210218,</t>
  </si>
  <si>
    <t>王春义</t>
  </si>
  <si>
    <t>202510214155</t>
  </si>
  <si>
    <t xml:space="preserve">智能精准节水灌溉机器人研制 </t>
  </si>
  <si>
    <t>赵瑞奇</t>
  </si>
  <si>
    <t>2301010330</t>
  </si>
  <si>
    <t>刘毅/2201020218,闫朔/2212010722,骆宏博/2401010917,</t>
  </si>
  <si>
    <t>孟德宇</t>
  </si>
  <si>
    <t>S202510214013</t>
  </si>
  <si>
    <t>基于mworks的心脏泵服役性能测试系统</t>
  </si>
  <si>
    <t>庞博</t>
  </si>
  <si>
    <t>2201040314</t>
  </si>
  <si>
    <t>冯雨鹏/2301010605,刘远达/2301030109,王子含/2201020121,陶敏/2206050117,</t>
  </si>
  <si>
    <t>刘立佳</t>
  </si>
  <si>
    <t>S202510214034</t>
  </si>
  <si>
    <t>基于STM32的简易频谱仪</t>
  </si>
  <si>
    <t>吴涵</t>
  </si>
  <si>
    <t>2430250404</t>
  </si>
  <si>
    <t>司俊琪/2430250106,孙可/2430250101,宋义奇/2430250108,</t>
  </si>
  <si>
    <t>蔺江全</t>
  </si>
  <si>
    <t>202510214100X</t>
  </si>
  <si>
    <t>一种新型光学测量综合实验平台的开发及推广</t>
  </si>
  <si>
    <t>张文琪</t>
  </si>
  <si>
    <t>2307020126</t>
  </si>
  <si>
    <t>史可/2307020321,孙婉宁/2306050324,张恕珍/2307020429,王昊然/2207020219,</t>
  </si>
  <si>
    <t>宋广军</t>
  </si>
  <si>
    <t>202510214173X</t>
  </si>
  <si>
    <t>全光纤水质重金属监测传感器研究</t>
  </si>
  <si>
    <t>柳涵</t>
  </si>
  <si>
    <t>2305040209</t>
  </si>
  <si>
    <t>高敬春/2305010405,邓熙/2403040202,关子岳/2403020121,刘益搏/2405010825,</t>
  </si>
  <si>
    <t>冯月</t>
  </si>
  <si>
    <t>S202510214027X</t>
  </si>
  <si>
    <t>芊芊JPN</t>
  </si>
  <si>
    <t>唐超琪</t>
  </si>
  <si>
    <t>2308020310</t>
  </si>
  <si>
    <t>张映涵/2308020317,张硕/2308010316,李建业/2308020307,</t>
  </si>
  <si>
    <t>石甜甜</t>
  </si>
  <si>
    <t>S202510214063</t>
  </si>
  <si>
    <t>腻子打磨机器人结构设计</t>
  </si>
  <si>
    <t>吴玉桐</t>
  </si>
  <si>
    <t>2301040417</t>
  </si>
  <si>
    <t>王琳琳/2301040414,张正昊/2301040324,孙鹏浩/2301040409,朱尚能/2301040428,</t>
  </si>
  <si>
    <t>张永德</t>
  </si>
  <si>
    <t>202510214005</t>
  </si>
  <si>
    <t>基于太阳能光热捕捉的发电-并网-储能系统设计</t>
  </si>
  <si>
    <t>蔡阳锐</t>
  </si>
  <si>
    <t>2303011001</t>
  </si>
  <si>
    <t>王运佳/2203011421,李郭俊/2403011013,张赫庭/2403011317,刘思彻/2303010213,</t>
  </si>
  <si>
    <t>艾萌萌</t>
  </si>
  <si>
    <t>S202510214120</t>
  </si>
  <si>
    <t>基于物理神经网络的Mg-Sc基形状记忆合金常温超弹性优化研究</t>
  </si>
  <si>
    <t>张芷蕾</t>
  </si>
  <si>
    <t>2402080118</t>
  </si>
  <si>
    <t>李奕璇/2302020210,袁浩森/2102080128,刘深林/2302010211,</t>
  </si>
  <si>
    <t>赵文彬</t>
  </si>
  <si>
    <t>202410214047</t>
  </si>
  <si>
    <t>褐藻多糖对海参幼参生长的影响</t>
  </si>
  <si>
    <t>戴伟奇</t>
  </si>
  <si>
    <t>2230230207</t>
  </si>
  <si>
    <t>储文静/2230230403,刘瑞淞/2330230315,鲍鑫庆/2330230301,</t>
  </si>
  <si>
    <t>王珊珊</t>
  </si>
  <si>
    <t>S202410214085S</t>
  </si>
  <si>
    <t>基于模块化电子类大赛通用硬件设计</t>
  </si>
  <si>
    <t>曾煊</t>
  </si>
  <si>
    <t>2204060623</t>
  </si>
  <si>
    <t>林洋锐/2205010107,于东言/2205010122,王菲/2206020120,房昊/2304010801,</t>
  </si>
  <si>
    <t>S202510214008X</t>
  </si>
  <si>
    <t>基于深度学习的多级勒索者软件主动防御系统的研发与推广</t>
  </si>
  <si>
    <t>曾浩</t>
  </si>
  <si>
    <t>2202050126</t>
  </si>
  <si>
    <t>奥昱杰/2204020201,陈欣炜/2304080104,杨言敏/2304080127,李波辉/13993398435,</t>
  </si>
  <si>
    <t>叶飞</t>
  </si>
  <si>
    <t>202510214084</t>
  </si>
  <si>
    <t>菌脑智鉴——基于深度学习的差异菌群对神经中枢疾病早期预测系统</t>
  </si>
  <si>
    <t>华志秀</t>
  </si>
  <si>
    <t>2204020307</t>
  </si>
  <si>
    <t>李凤杰/2204020311,赵博/2102050429,王冠/2304060515,</t>
  </si>
  <si>
    <t>于波</t>
  </si>
  <si>
    <t>S202510214048</t>
  </si>
  <si>
    <t>生成式人工智能（AIGC）赋能黑龙江民间美术文创产品的开发与推广路径研究</t>
  </si>
  <si>
    <t>姜筱雯</t>
  </si>
  <si>
    <t>2330200108</t>
  </si>
  <si>
    <t>方恒滨/2330190204,王欣/2430200113,于璐嘉/2430210103,宋鉴航/2430240328,</t>
  </si>
  <si>
    <t>耿学彪</t>
  </si>
  <si>
    <t>202510214117</t>
  </si>
  <si>
    <t>基于细菌纤维素的电极离子聚合物制备工艺研究</t>
  </si>
  <si>
    <t>吴佳璘</t>
  </si>
  <si>
    <t>2430260604</t>
  </si>
  <si>
    <t>方成圆/2430260613,乔义鑫/2430060111,魏硕/2430060116,樊昆/2430150413,</t>
  </si>
  <si>
    <t>张振杰</t>
  </si>
  <si>
    <t>S202410214002S</t>
  </si>
  <si>
    <t>绿野鲜播——打造数字兴农新模式</t>
  </si>
  <si>
    <t>张晗</t>
  </si>
  <si>
    <t>2206070125</t>
  </si>
  <si>
    <t>张家瑞/2206070126,黎智炜/2206070210,</t>
  </si>
  <si>
    <t>周艳山</t>
  </si>
  <si>
    <t>S202410214032</t>
  </si>
  <si>
    <t>房车用剪叉式电功升降桌</t>
  </si>
  <si>
    <t>董井喜</t>
  </si>
  <si>
    <t>2330120305</t>
  </si>
  <si>
    <t>卢轩君/2330260117,韩雨鑫/2330260207,</t>
  </si>
  <si>
    <t>S202510214072</t>
  </si>
  <si>
    <t>基于霍尔效应的机械振动监测装置设计</t>
  </si>
  <si>
    <t>所子鹏</t>
  </si>
  <si>
    <t>2230120317</t>
  </si>
  <si>
    <t>高鑫/2230120304,张登科/2230070427,曲灿/2230260211,肖举正/2230070419,</t>
  </si>
  <si>
    <t>李大伟</t>
  </si>
  <si>
    <t>S202510214129</t>
  </si>
  <si>
    <t>红筑社韵新风范 —— 二十届三中全会视野下的社区互动焕新平台</t>
  </si>
  <si>
    <t>张妍</t>
  </si>
  <si>
    <t>2215010323</t>
  </si>
  <si>
    <t>赵奕博/2415010126,蔡安童/2406040119,王卓/2415010108,</t>
  </si>
  <si>
    <t>周晓丽</t>
  </si>
  <si>
    <t>马克思主义学院</t>
  </si>
  <si>
    <t>S202510214088</t>
  </si>
  <si>
    <t>腋窝淋巴结清扫机器人的结构设计</t>
  </si>
  <si>
    <t>高森</t>
  </si>
  <si>
    <t>2202020203</t>
  </si>
  <si>
    <t>刘炜东/2301010914,金佳超/2301040305,萧俊杰/2001020118,张佳欣/2301040227,</t>
  </si>
  <si>
    <t>姜金刚</t>
  </si>
  <si>
    <t>202510214103</t>
  </si>
  <si>
    <t>用于管道噪音治理的复合结构宽带消声器的设计</t>
  </si>
  <si>
    <t>吴梦</t>
  </si>
  <si>
    <t>2307020121</t>
  </si>
  <si>
    <t>肖茗予/2307020123,乐永峰/2307020109,宋英豪/2207020118,张洁瀛/2307020125,</t>
  </si>
  <si>
    <t>吴丰民</t>
  </si>
  <si>
    <t>S202510214131</t>
  </si>
  <si>
    <t>一种内部抬升式自动摆球台球桌的改良机构</t>
  </si>
  <si>
    <t>李响</t>
  </si>
  <si>
    <t>2330120206</t>
  </si>
  <si>
    <t>岳同玮/2330120226,史晓峰/2330120114,邢桢/2330120220,</t>
  </si>
  <si>
    <t>孔祥灿</t>
  </si>
  <si>
    <t>S202510214036</t>
  </si>
  <si>
    <t>基于有限元分析的自行式房车轻量化设计</t>
  </si>
  <si>
    <t>张凯成</t>
  </si>
  <si>
    <t>2330120125</t>
  </si>
  <si>
    <t>赵泽宇/2330120129,孔德凯/2330120407,</t>
  </si>
  <si>
    <t>梅超</t>
  </si>
  <si>
    <t>S202510214024</t>
  </si>
  <si>
    <t>基于CNN-BiLSTM-Attention的刀具剩余寿命预测</t>
  </si>
  <si>
    <t>王蓓蓓</t>
  </si>
  <si>
    <t>2330050216</t>
  </si>
  <si>
    <t>张永强/2330150326,王珏/2330050121,</t>
  </si>
  <si>
    <t>袁晓芳</t>
  </si>
  <si>
    <t>S202510214135X</t>
  </si>
  <si>
    <t>理智先锋娱乐互动工作室</t>
  </si>
  <si>
    <t>梁震宇</t>
  </si>
  <si>
    <t>2404060404</t>
  </si>
  <si>
    <t>赵晨曦/2404060302,陈业/2306050102,于逸潇/2303011323,郑佳悦/2403010615,</t>
  </si>
  <si>
    <t>梅险</t>
  </si>
  <si>
    <t>S202510214142</t>
  </si>
  <si>
    <t>基于自发磁场检测的电极裂纹损伤安全性隐患无损检测技术</t>
  </si>
  <si>
    <t>许薇</t>
  </si>
  <si>
    <t>2305030225</t>
  </si>
  <si>
    <t>何宛霖/2203011506,邢容赫/2205010119,叶琅荣/2305010126,李晓博/2305010109,</t>
  </si>
  <si>
    <t>孙永全</t>
  </si>
  <si>
    <t>S202510214078</t>
  </si>
  <si>
    <t>多功能足式机器人研究与设计</t>
  </si>
  <si>
    <t>石悦</t>
  </si>
  <si>
    <t>2330270215</t>
  </si>
  <si>
    <t>姚梦希/2330270224,李鹏飞/2230070308,张楠轩/2230270131,那晟晔/2430270128,</t>
  </si>
  <si>
    <t>姚刚</t>
  </si>
  <si>
    <t>S202410214125X</t>
  </si>
  <si>
    <t>房车用单层电动踏板</t>
  </si>
  <si>
    <t>焦国栋</t>
  </si>
  <si>
    <t>2330260105</t>
  </si>
  <si>
    <t>杜东璞/2330050204,张智浩/2330120427,刘泽曦 /2330120314,</t>
  </si>
  <si>
    <t>孟凡国</t>
  </si>
  <si>
    <t>S202510214095</t>
  </si>
  <si>
    <t>水上智能养殖小船</t>
  </si>
  <si>
    <t>宋涵雪</t>
  </si>
  <si>
    <t>2401010102</t>
  </si>
  <si>
    <t>姚禹初/2403010829,黄豪杰/2401010106,黄靖洋/2404010507,高雲飞/2401010105,</t>
  </si>
  <si>
    <t>岳彩旭</t>
  </si>
  <si>
    <t>S202510214093X</t>
  </si>
  <si>
    <t>“变浪费为消费！”——搭建高校闲置资源数字化流通平台</t>
  </si>
  <si>
    <t>武昱彤</t>
  </si>
  <si>
    <t>2330280219</t>
  </si>
  <si>
    <t>吴万灵/2330280218,张维/2430010209,张丰羽/2330250328,张语桐/2330280229,</t>
  </si>
  <si>
    <t>舒喆醒</t>
  </si>
  <si>
    <t>202510214006</t>
  </si>
  <si>
    <t>粉爆智控——基于AI赋能+时空双域协同的粉尘涉爆企业智能管家</t>
  </si>
  <si>
    <t>杜建恒</t>
  </si>
  <si>
    <t>2305020205</t>
  </si>
  <si>
    <t>李俊赫/2305020212,郑森/2305020230,刘雨涵/2305020116,</t>
  </si>
  <si>
    <t>王博</t>
  </si>
  <si>
    <t>S202410214010S</t>
  </si>
  <si>
    <t>AI医学影像-非相干偏振全息成像仪的应用及推广</t>
  </si>
  <si>
    <t>王梓含</t>
  </si>
  <si>
    <t>2205060221</t>
  </si>
  <si>
    <t>杨晓宇/2105060222,张峥睿/2305060125,李梓萌/2206010209,</t>
  </si>
  <si>
    <t>于雪莲</t>
  </si>
  <si>
    <t>S202510214113</t>
  </si>
  <si>
    <t>新型立式读数显微镜的设计</t>
  </si>
  <si>
    <t>陈敏佳</t>
  </si>
  <si>
    <t>2302040401</t>
  </si>
  <si>
    <t>王宠智/2202040113,王雅玲/2302010421,叶彦膦/2302040422,</t>
  </si>
  <si>
    <t>陆世杰</t>
  </si>
  <si>
    <t>S202510214123</t>
  </si>
  <si>
    <t>基于大语言模型的自动化网络渗透测试系统的研究</t>
  </si>
  <si>
    <t>王嘉宇</t>
  </si>
  <si>
    <t>2202050219</t>
  </si>
  <si>
    <t>蒋雨轩/2204030107,叶敏悠/2206020124,张靖宜/2304020124,李佳祺/2304080110,</t>
  </si>
  <si>
    <t>翟继强</t>
  </si>
  <si>
    <t>202210214001</t>
  </si>
  <si>
    <t>集成双光电材料的太赫兹超表面的多维参数调控机理以及器件研究</t>
  </si>
  <si>
    <t>范智远</t>
  </si>
  <si>
    <t>2002010406</t>
  </si>
  <si>
    <t>周悦/2014040129,杨晓雨/2014040123,张哲/2103020129,</t>
  </si>
  <si>
    <t>梅金硕</t>
  </si>
  <si>
    <t>202510214002X</t>
  </si>
  <si>
    <t>数商兴农——东北特色农产品新媒体营销推广</t>
  </si>
  <si>
    <t>孙东旭</t>
  </si>
  <si>
    <t>2306010418</t>
  </si>
  <si>
    <t>柳敏/2303010715,刘浩亮/2306010211,李富/2306010411,胡思琦/2402020219,</t>
  </si>
  <si>
    <t>张婧姝</t>
  </si>
  <si>
    <t>S202410214064</t>
  </si>
  <si>
    <t xml:space="preserve">稀土氧化物增强的新型空气反应钎焊材料开发 </t>
  </si>
  <si>
    <t>任凌浩</t>
  </si>
  <si>
    <t>2302040212</t>
  </si>
  <si>
    <t>鲁永琰/2302040115,刘佳硕/2302040210,郑璇/2302040228,</t>
  </si>
  <si>
    <t>张承浩</t>
  </si>
  <si>
    <t>S202510214141</t>
  </si>
  <si>
    <t>基于超材料器件的太赫兹宽带吸收与极化转换特性及调控机理研究</t>
  </si>
  <si>
    <t>张洁瀛</t>
  </si>
  <si>
    <t>2307030125</t>
  </si>
  <si>
    <t>万弘煜/2305010821,徐美琪/2307020220,卓燕/2307020130,</t>
  </si>
  <si>
    <t>张颖</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</si>
</sst>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Red]0"/>
  </numFmts>
  <fonts count="26">
    <font>
      <sz val="12"/>
      <name val="宋体"/>
      <charset val="134"/>
    </font>
    <font>
      <sz val="8"/>
      <color indexed="8"/>
      <name val="宋体"/>
      <charset val="134"/>
      <scheme val="minor"/>
    </font>
    <font>
      <b/>
      <sz val="8"/>
      <name val="宋体"/>
      <charset val="134"/>
    </font>
    <font>
      <sz val="8"/>
      <name val="宋体"/>
      <charset val="134"/>
      <scheme val="minor"/>
    </font>
    <font>
      <sz val="8"/>
      <name val="宋体"/>
      <charset val="134"/>
    </font>
    <font>
      <sz val="8"/>
      <color indexed="8"/>
      <name val="宋体"/>
      <charset val="134"/>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11"/>
      <color theme="1"/>
      <name val="宋体"/>
      <charset val="134"/>
      <scheme val="minor"/>
    </font>
  </fonts>
  <fills count="25">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27">
    <xf numFmtId="0" fontId="0" fillId="0" borderId="0"/>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4" borderId="6" applyNumberFormat="0" applyAlignment="0" applyProtection="0">
      <alignment vertical="center"/>
    </xf>
    <xf numFmtId="0" fontId="15" fillId="5" borderId="7"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8" borderId="0" applyNumberFormat="0" applyBorder="0" applyAlignment="0" applyProtection="0">
      <alignment vertical="center"/>
    </xf>
    <xf numFmtId="0" fontId="24" fillId="15"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7" borderId="0" applyNumberFormat="0" applyBorder="0" applyAlignment="0" applyProtection="0">
      <alignment vertical="center"/>
    </xf>
    <xf numFmtId="0" fontId="24" fillId="17"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3" fillId="18"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12" borderId="0" applyNumberFormat="0" applyBorder="0" applyAlignment="0" applyProtection="0">
      <alignment vertical="center"/>
    </xf>
    <xf numFmtId="0" fontId="23" fillId="20" borderId="0" applyNumberFormat="0" applyBorder="0" applyAlignment="0" applyProtection="0">
      <alignment vertical="center"/>
    </xf>
    <xf numFmtId="0" fontId="23" fillId="22" borderId="0" applyNumberFormat="0" applyBorder="0" applyAlignment="0" applyProtection="0">
      <alignment vertical="center"/>
    </xf>
    <xf numFmtId="0" fontId="24" fillId="4"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5" applyNumberFormat="0" applyFill="0" applyAlignment="0" applyProtection="0">
      <alignment vertical="center"/>
    </xf>
    <xf numFmtId="0" fontId="13" fillId="0" borderId="5" applyNumberFormat="0" applyFill="0" applyAlignment="0" applyProtection="0">
      <alignment vertical="center"/>
    </xf>
    <xf numFmtId="0" fontId="13" fillId="0" borderId="5" applyNumberFormat="0" applyFill="0" applyAlignment="0" applyProtection="0">
      <alignment vertical="center"/>
    </xf>
    <xf numFmtId="0" fontId="13" fillId="0" borderId="5" applyNumberFormat="0" applyFill="0" applyAlignment="0" applyProtection="0">
      <alignment vertical="center"/>
    </xf>
    <xf numFmtId="0" fontId="13" fillId="0" borderId="5" applyNumberFormat="0" applyFill="0" applyAlignment="0" applyProtection="0">
      <alignment vertical="center"/>
    </xf>
    <xf numFmtId="0" fontId="13" fillId="0" borderId="5"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5"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5" fillId="0" borderId="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6" fillId="5" borderId="6" applyNumberFormat="0" applyAlignment="0" applyProtection="0">
      <alignment vertical="center"/>
    </xf>
    <xf numFmtId="0" fontId="16" fillId="5" borderId="6" applyNumberFormat="0" applyAlignment="0" applyProtection="0">
      <alignment vertical="center"/>
    </xf>
    <xf numFmtId="0" fontId="16" fillId="5" borderId="6" applyNumberFormat="0" applyAlignment="0" applyProtection="0">
      <alignment vertical="center"/>
    </xf>
    <xf numFmtId="0" fontId="16" fillId="5" borderId="6" applyNumberFormat="0" applyAlignment="0" applyProtection="0">
      <alignment vertical="center"/>
    </xf>
    <xf numFmtId="0" fontId="16" fillId="5" borderId="6" applyNumberFormat="0" applyAlignment="0" applyProtection="0">
      <alignment vertical="center"/>
    </xf>
    <xf numFmtId="0" fontId="16" fillId="5" borderId="6" applyNumberFormat="0" applyAlignment="0" applyProtection="0">
      <alignment vertical="center"/>
    </xf>
    <xf numFmtId="0" fontId="16" fillId="5" borderId="6" applyNumberFormat="0" applyAlignment="0" applyProtection="0">
      <alignment vertical="center"/>
    </xf>
    <xf numFmtId="0" fontId="16" fillId="5" borderId="6" applyNumberFormat="0" applyAlignment="0" applyProtection="0">
      <alignment vertical="center"/>
    </xf>
    <xf numFmtId="0" fontId="16" fillId="5" borderId="6" applyNumberFormat="0" applyAlignment="0" applyProtection="0">
      <alignment vertical="center"/>
    </xf>
    <xf numFmtId="0" fontId="16" fillId="5" borderId="6" applyNumberFormat="0" applyAlignment="0" applyProtection="0">
      <alignment vertical="center"/>
    </xf>
    <xf numFmtId="0" fontId="16" fillId="5" borderId="6"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7" fillId="6" borderId="8" applyNumberFormat="0" applyAlignment="0" applyProtection="0">
      <alignment vertical="center"/>
    </xf>
    <xf numFmtId="0" fontId="17" fillId="6" borderId="8" applyNumberFormat="0" applyAlignment="0" applyProtection="0">
      <alignment vertical="center"/>
    </xf>
    <xf numFmtId="0" fontId="17" fillId="6" borderId="8" applyNumberFormat="0" applyAlignment="0" applyProtection="0">
      <alignment vertical="center"/>
    </xf>
    <xf numFmtId="0" fontId="17" fillId="6" borderId="8" applyNumberFormat="0" applyAlignment="0" applyProtection="0">
      <alignment vertical="center"/>
    </xf>
    <xf numFmtId="0" fontId="17" fillId="6" borderId="8" applyNumberFormat="0" applyAlignment="0" applyProtection="0">
      <alignment vertical="center"/>
    </xf>
    <xf numFmtId="0" fontId="17" fillId="6" borderId="8" applyNumberFormat="0" applyAlignment="0" applyProtection="0">
      <alignment vertical="center"/>
    </xf>
    <xf numFmtId="0" fontId="17" fillId="6" borderId="8" applyNumberFormat="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9" applyNumberFormat="0" applyFill="0" applyAlignment="0" applyProtection="0">
      <alignment vertical="center"/>
    </xf>
    <xf numFmtId="0" fontId="18" fillId="0" borderId="9" applyNumberFormat="0" applyFill="0" applyAlignment="0" applyProtection="0">
      <alignment vertical="center"/>
    </xf>
    <xf numFmtId="0" fontId="18" fillId="0" borderId="9" applyNumberFormat="0" applyFill="0" applyAlignment="0" applyProtection="0">
      <alignment vertical="center"/>
    </xf>
    <xf numFmtId="0" fontId="18" fillId="0" borderId="9" applyNumberFormat="0" applyFill="0" applyAlignment="0" applyProtection="0">
      <alignment vertical="center"/>
    </xf>
    <xf numFmtId="0" fontId="18" fillId="0" borderId="9" applyNumberFormat="0" applyFill="0" applyAlignment="0" applyProtection="0">
      <alignment vertical="center"/>
    </xf>
    <xf numFmtId="0" fontId="18" fillId="0" borderId="9" applyNumberFormat="0" applyFill="0" applyAlignment="0" applyProtection="0">
      <alignment vertical="center"/>
    </xf>
    <xf numFmtId="0" fontId="18" fillId="0" borderId="9" applyNumberFormat="0" applyFill="0" applyAlignment="0" applyProtection="0">
      <alignment vertical="center"/>
    </xf>
    <xf numFmtId="0" fontId="18" fillId="0" borderId="9" applyNumberFormat="0" applyFill="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15" fillId="5" borderId="7" applyNumberFormat="0" applyAlignment="0" applyProtection="0">
      <alignment vertical="center"/>
    </xf>
    <xf numFmtId="0" fontId="15" fillId="5" borderId="7" applyNumberFormat="0" applyAlignment="0" applyProtection="0">
      <alignment vertical="center"/>
    </xf>
    <xf numFmtId="0" fontId="15" fillId="5" borderId="7" applyNumberFormat="0" applyAlignment="0" applyProtection="0">
      <alignment vertical="center"/>
    </xf>
    <xf numFmtId="0" fontId="15" fillId="5" borderId="7" applyNumberFormat="0" applyAlignment="0" applyProtection="0">
      <alignment vertical="center"/>
    </xf>
    <xf numFmtId="0" fontId="15" fillId="5" borderId="7" applyNumberFormat="0" applyAlignment="0" applyProtection="0">
      <alignment vertical="center"/>
    </xf>
    <xf numFmtId="0" fontId="15" fillId="5" borderId="7" applyNumberFormat="0" applyAlignment="0" applyProtection="0">
      <alignment vertical="center"/>
    </xf>
    <xf numFmtId="0" fontId="15" fillId="5" borderId="7" applyNumberFormat="0" applyAlignment="0" applyProtection="0">
      <alignment vertical="center"/>
    </xf>
    <xf numFmtId="0" fontId="15" fillId="5" borderId="7" applyNumberFormat="0" applyAlignment="0" applyProtection="0">
      <alignment vertical="center"/>
    </xf>
    <xf numFmtId="0" fontId="15" fillId="5" borderId="7" applyNumberFormat="0" applyAlignment="0" applyProtection="0">
      <alignment vertical="center"/>
    </xf>
    <xf numFmtId="0" fontId="15" fillId="5" borderId="7" applyNumberFormat="0" applyAlignment="0" applyProtection="0">
      <alignment vertical="center"/>
    </xf>
    <xf numFmtId="0" fontId="15" fillId="5" borderId="7" applyNumberFormat="0" applyAlignment="0" applyProtection="0">
      <alignment vertical="center"/>
    </xf>
    <xf numFmtId="0" fontId="15" fillId="5" borderId="7"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0" fillId="3" borderId="2" applyNumberFormat="0" applyFont="0" applyAlignment="0" applyProtection="0">
      <alignment vertical="center"/>
    </xf>
    <xf numFmtId="0" fontId="0" fillId="3" borderId="2" applyNumberFormat="0" applyFont="0" applyAlignment="0" applyProtection="0">
      <alignment vertical="center"/>
    </xf>
    <xf numFmtId="0" fontId="0" fillId="3" borderId="2" applyNumberFormat="0" applyFont="0" applyAlignment="0" applyProtection="0">
      <alignment vertical="center"/>
    </xf>
    <xf numFmtId="0" fontId="0" fillId="3" borderId="2" applyNumberFormat="0" applyFont="0" applyAlignment="0" applyProtection="0">
      <alignment vertical="center"/>
    </xf>
    <xf numFmtId="0" fontId="0" fillId="3" borderId="2" applyNumberFormat="0" applyFont="0" applyAlignment="0" applyProtection="0">
      <alignment vertical="center"/>
    </xf>
    <xf numFmtId="0" fontId="0" fillId="3" borderId="2" applyNumberFormat="0" applyFont="0" applyAlignment="0" applyProtection="0">
      <alignment vertical="center"/>
    </xf>
    <xf numFmtId="0" fontId="0" fillId="3" borderId="2" applyNumberFormat="0" applyFont="0" applyAlignment="0" applyProtection="0">
      <alignment vertical="center"/>
    </xf>
    <xf numFmtId="0" fontId="0" fillId="3" borderId="2" applyNumberFormat="0" applyFont="0" applyAlignment="0" applyProtection="0">
      <alignment vertical="center"/>
    </xf>
  </cellStyleXfs>
  <cellXfs count="38">
    <xf numFmtId="0" fontId="0" fillId="0" borderId="0" xfId="0"/>
    <xf numFmtId="0" fontId="1" fillId="0" borderId="0" xfId="0" applyFont="1" applyFill="1" applyAlignment="1">
      <alignment horizontal="center"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vertical="center"/>
    </xf>
    <xf numFmtId="49"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0" xfId="0" applyFont="1" applyFill="1" applyBorder="1" applyAlignment="1"/>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3"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0" fontId="4"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shrinkToFit="1"/>
    </xf>
    <xf numFmtId="0" fontId="4" fillId="0" borderId="0" xfId="0" applyFont="1" applyAlignment="1">
      <alignment horizontal="center" vertical="center"/>
    </xf>
    <xf numFmtId="0" fontId="4" fillId="0" borderId="0" xfId="0" applyFont="1" applyFill="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0" fontId="4" fillId="0" borderId="1"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wrapText="1"/>
    </xf>
    <xf numFmtId="49" fontId="4" fillId="0" borderId="1" xfId="0" applyNumberFormat="1" applyFont="1" applyBorder="1" applyAlignment="1">
      <alignment horizontal="center" vertical="center" wrapText="1"/>
    </xf>
    <xf numFmtId="0" fontId="4" fillId="2" borderId="1" xfId="0" applyNumberFormat="1" applyFont="1" applyFill="1" applyBorder="1" applyAlignment="1" applyProtection="1">
      <alignment horizontal="center" vertical="center"/>
    </xf>
    <xf numFmtId="0" fontId="4" fillId="0" borderId="1" xfId="257" applyFont="1" applyFill="1" applyBorder="1" applyAlignment="1">
      <alignment horizontal="center" vertical="center" wrapText="1"/>
    </xf>
  </cellXfs>
  <cellStyles count="42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1 2 2" xfId="50"/>
    <cellStyle name="20% - 强调文字颜色 1 2 2 2" xfId="51"/>
    <cellStyle name="20% - 强调文字颜色 1 2 3" xfId="52"/>
    <cellStyle name="20% - 强调文字颜色 1 3" xfId="53"/>
    <cellStyle name="20% - 强调文字颜色 1 3 2" xfId="54"/>
    <cellStyle name="20% - 强调文字颜色 1 3 2 2" xfId="55"/>
    <cellStyle name="20% - 强调文字颜色 1 3 3" xfId="56"/>
    <cellStyle name="20% - 强调文字颜色 2 2" xfId="57"/>
    <cellStyle name="20% - 强调文字颜色 2 2 2" xfId="58"/>
    <cellStyle name="20% - 强调文字颜色 2 2 2 2" xfId="59"/>
    <cellStyle name="20% - 强调文字颜色 2 2 3" xfId="60"/>
    <cellStyle name="20% - 强调文字颜色 2 3" xfId="61"/>
    <cellStyle name="20% - 强调文字颜色 2 3 2" xfId="62"/>
    <cellStyle name="20% - 强调文字颜色 2 3 2 2" xfId="63"/>
    <cellStyle name="20% - 强调文字颜色 2 3 3" xfId="64"/>
    <cellStyle name="20% - 强调文字颜色 3 2" xfId="65"/>
    <cellStyle name="20% - 强调文字颜色 3 2 2" xfId="66"/>
    <cellStyle name="20% - 强调文字颜色 3 2 2 2" xfId="67"/>
    <cellStyle name="20% - 强调文字颜色 3 2 3" xfId="68"/>
    <cellStyle name="20% - 强调文字颜色 3 3" xfId="69"/>
    <cellStyle name="20% - 强调文字颜色 3 3 2" xfId="70"/>
    <cellStyle name="20% - 强调文字颜色 3 3 2 2" xfId="71"/>
    <cellStyle name="20% - 强调文字颜色 3 3 3" xfId="72"/>
    <cellStyle name="20% - 强调文字颜色 4 2" xfId="73"/>
    <cellStyle name="20% - 强调文字颜色 4 2 2" xfId="74"/>
    <cellStyle name="20% - 强调文字颜色 4 2 2 2" xfId="75"/>
    <cellStyle name="20% - 强调文字颜色 4 2 3" xfId="76"/>
    <cellStyle name="20% - 强调文字颜色 4 3" xfId="77"/>
    <cellStyle name="20% - 强调文字颜色 4 3 2" xfId="78"/>
    <cellStyle name="20% - 强调文字颜色 4 3 2 2" xfId="79"/>
    <cellStyle name="20% - 强调文字颜色 4 3 3" xfId="80"/>
    <cellStyle name="20% - 强调文字颜色 5 2" xfId="81"/>
    <cellStyle name="20% - 强调文字颜色 5 2 2" xfId="82"/>
    <cellStyle name="20% - 强调文字颜色 5 2 2 2" xfId="83"/>
    <cellStyle name="20% - 强调文字颜色 5 2 3" xfId="84"/>
    <cellStyle name="20% - 强调文字颜色 5 3" xfId="85"/>
    <cellStyle name="20% - 强调文字颜色 5 3 2" xfId="86"/>
    <cellStyle name="20% - 强调文字颜色 5 3 2 2" xfId="87"/>
    <cellStyle name="20% - 强调文字颜色 5 3 3" xfId="88"/>
    <cellStyle name="20% - 强调文字颜色 6 2" xfId="89"/>
    <cellStyle name="20% - 强调文字颜色 6 2 2" xfId="90"/>
    <cellStyle name="20% - 强调文字颜色 6 2 2 2" xfId="91"/>
    <cellStyle name="20% - 强调文字颜色 6 2 3" xfId="92"/>
    <cellStyle name="20% - 强调文字颜色 6 3" xfId="93"/>
    <cellStyle name="20% - 强调文字颜色 6 3 2" xfId="94"/>
    <cellStyle name="20% - 强调文字颜色 6 3 2 2" xfId="95"/>
    <cellStyle name="20% - 强调文字颜色 6 3 3" xfId="96"/>
    <cellStyle name="40% - 强调文字颜色 1 2" xfId="97"/>
    <cellStyle name="40% - 强调文字颜色 1 2 2" xfId="98"/>
    <cellStyle name="40% - 强调文字颜色 1 2 2 2" xfId="99"/>
    <cellStyle name="40% - 强调文字颜色 1 2 3" xfId="100"/>
    <cellStyle name="40% - 强调文字颜色 1 3" xfId="101"/>
    <cellStyle name="40% - 强调文字颜色 1 3 2" xfId="102"/>
    <cellStyle name="40% - 强调文字颜色 1 3 2 2" xfId="103"/>
    <cellStyle name="40% - 强调文字颜色 1 3 3" xfId="104"/>
    <cellStyle name="40% - 强调文字颜色 2 2" xfId="105"/>
    <cellStyle name="40% - 强调文字颜色 2 2 2" xfId="106"/>
    <cellStyle name="40% - 强调文字颜色 2 2 2 2" xfId="107"/>
    <cellStyle name="40% - 强调文字颜色 2 2 3" xfId="108"/>
    <cellStyle name="40% - 强调文字颜色 2 3" xfId="109"/>
    <cellStyle name="40% - 强调文字颜色 2 3 2" xfId="110"/>
    <cellStyle name="40% - 强调文字颜色 2 3 2 2" xfId="111"/>
    <cellStyle name="40% - 强调文字颜色 2 3 3" xfId="112"/>
    <cellStyle name="40% - 强调文字颜色 3 2" xfId="113"/>
    <cellStyle name="40% - 强调文字颜色 3 2 2" xfId="114"/>
    <cellStyle name="40% - 强调文字颜色 3 2 2 2" xfId="115"/>
    <cellStyle name="40% - 强调文字颜色 3 2 3" xfId="116"/>
    <cellStyle name="40% - 强调文字颜色 3 3" xfId="117"/>
    <cellStyle name="40% - 强调文字颜色 3 3 2" xfId="118"/>
    <cellStyle name="40% - 强调文字颜色 3 3 2 2" xfId="119"/>
    <cellStyle name="40% - 强调文字颜色 3 3 3" xfId="120"/>
    <cellStyle name="40% - 强调文字颜色 4 2" xfId="121"/>
    <cellStyle name="40% - 强调文字颜色 4 2 2" xfId="122"/>
    <cellStyle name="40% - 强调文字颜色 4 2 2 2" xfId="123"/>
    <cellStyle name="40% - 强调文字颜色 4 2 3" xfId="124"/>
    <cellStyle name="40% - 强调文字颜色 4 3" xfId="125"/>
    <cellStyle name="40% - 强调文字颜色 4 3 2" xfId="126"/>
    <cellStyle name="40% - 强调文字颜色 4 3 2 2" xfId="127"/>
    <cellStyle name="40% - 强调文字颜色 4 3 3" xfId="128"/>
    <cellStyle name="40% - 强调文字颜色 5 2" xfId="129"/>
    <cellStyle name="40% - 强调文字颜色 5 2 2" xfId="130"/>
    <cellStyle name="40% - 强调文字颜色 5 2 2 2" xfId="131"/>
    <cellStyle name="40% - 强调文字颜色 5 2 3" xfId="132"/>
    <cellStyle name="40% - 强调文字颜色 5 3" xfId="133"/>
    <cellStyle name="40% - 强调文字颜色 5 3 2" xfId="134"/>
    <cellStyle name="40% - 强调文字颜色 5 3 2 2" xfId="135"/>
    <cellStyle name="40% - 强调文字颜色 5 3 3" xfId="136"/>
    <cellStyle name="40% - 强调文字颜色 6 2" xfId="137"/>
    <cellStyle name="40% - 强调文字颜色 6 2 2" xfId="138"/>
    <cellStyle name="40% - 强调文字颜色 6 2 2 2" xfId="139"/>
    <cellStyle name="40% - 强调文字颜色 6 2 3" xfId="140"/>
    <cellStyle name="40% - 强调文字颜色 6 3" xfId="141"/>
    <cellStyle name="40% - 强调文字颜色 6 3 2" xfId="142"/>
    <cellStyle name="40% - 强调文字颜色 6 3 2 2" xfId="143"/>
    <cellStyle name="40% - 强调文字颜色 6 3 3" xfId="144"/>
    <cellStyle name="60% - 强调文字颜色 1 2" xfId="145"/>
    <cellStyle name="60% - 强调文字颜色 1 2 2" xfId="146"/>
    <cellStyle name="60% - 强调文字颜色 1 2 2 2" xfId="147"/>
    <cellStyle name="60% - 强调文字颜色 1 2 3" xfId="148"/>
    <cellStyle name="60% - 强调文字颜色 1 3" xfId="149"/>
    <cellStyle name="60% - 强调文字颜色 1 3 2" xfId="150"/>
    <cellStyle name="60% - 强调文字颜色 1 3 2 2" xfId="151"/>
    <cellStyle name="60% - 强调文字颜色 1 3 3" xfId="152"/>
    <cellStyle name="60% - 强调文字颜色 2 2" xfId="153"/>
    <cellStyle name="60% - 强调文字颜色 2 2 2" xfId="154"/>
    <cellStyle name="60% - 强调文字颜色 2 2 2 2" xfId="155"/>
    <cellStyle name="60% - 强调文字颜色 2 2 3" xfId="156"/>
    <cellStyle name="60% - 强调文字颜色 2 3" xfId="157"/>
    <cellStyle name="60% - 强调文字颜色 2 3 2" xfId="158"/>
    <cellStyle name="60% - 强调文字颜色 2 3 2 2" xfId="159"/>
    <cellStyle name="60% - 强调文字颜色 2 3 3" xfId="160"/>
    <cellStyle name="60% - 强调文字颜色 3 2" xfId="161"/>
    <cellStyle name="60% - 强调文字颜色 3 2 2" xfId="162"/>
    <cellStyle name="60% - 强调文字颜色 3 2 2 2" xfId="163"/>
    <cellStyle name="60% - 强调文字颜色 3 2 3" xfId="164"/>
    <cellStyle name="60% - 强调文字颜色 3 3" xfId="165"/>
    <cellStyle name="60% - 强调文字颜色 3 3 2" xfId="166"/>
    <cellStyle name="60% - 强调文字颜色 3 3 2 2" xfId="167"/>
    <cellStyle name="60% - 强调文字颜色 3 3 3" xfId="168"/>
    <cellStyle name="60% - 强调文字颜色 4 2" xfId="169"/>
    <cellStyle name="60% - 强调文字颜色 4 2 2" xfId="170"/>
    <cellStyle name="60% - 强调文字颜色 4 2 2 2" xfId="171"/>
    <cellStyle name="60% - 强调文字颜色 4 2 3" xfId="172"/>
    <cellStyle name="60% - 强调文字颜色 4 3" xfId="173"/>
    <cellStyle name="60% - 强调文字颜色 4 3 2" xfId="174"/>
    <cellStyle name="60% - 强调文字颜色 4 3 2 2" xfId="175"/>
    <cellStyle name="60% - 强调文字颜色 4 3 3" xfId="176"/>
    <cellStyle name="60% - 强调文字颜色 5 2" xfId="177"/>
    <cellStyle name="60% - 强调文字颜色 5 2 2" xfId="178"/>
    <cellStyle name="60% - 强调文字颜色 5 2 2 2" xfId="179"/>
    <cellStyle name="60% - 强调文字颜色 5 2 3" xfId="180"/>
    <cellStyle name="60% - 强调文字颜色 5 3" xfId="181"/>
    <cellStyle name="60% - 强调文字颜色 5 3 2" xfId="182"/>
    <cellStyle name="60% - 强调文字颜色 5 3 2 2" xfId="183"/>
    <cellStyle name="60% - 强调文字颜色 5 3 3" xfId="184"/>
    <cellStyle name="60% - 强调文字颜色 6 2" xfId="185"/>
    <cellStyle name="60% - 强调文字颜色 6 2 2" xfId="186"/>
    <cellStyle name="60% - 强调文字颜色 6 2 2 2" xfId="187"/>
    <cellStyle name="60% - 强调文字颜色 6 2 3" xfId="188"/>
    <cellStyle name="60% - 强调文字颜色 6 3" xfId="189"/>
    <cellStyle name="60% - 强调文字颜色 6 3 2" xfId="190"/>
    <cellStyle name="60% - 强调文字颜色 6 3 2 2" xfId="191"/>
    <cellStyle name="60% - 强调文字颜色 6 3 3" xfId="192"/>
    <cellStyle name="标题 1 2" xfId="193"/>
    <cellStyle name="标题 1 2 2" xfId="194"/>
    <cellStyle name="标题 1 2 2 2" xfId="195"/>
    <cellStyle name="标题 1 2 3" xfId="196"/>
    <cellStyle name="标题 1 3" xfId="197"/>
    <cellStyle name="标题 1 3 2" xfId="198"/>
    <cellStyle name="标题 1 3 2 2" xfId="199"/>
    <cellStyle name="标题 1 3 3" xfId="200"/>
    <cellStyle name="标题 2 2" xfId="201"/>
    <cellStyle name="标题 2 2 2" xfId="202"/>
    <cellStyle name="标题 2 2 2 2" xfId="203"/>
    <cellStyle name="标题 2 2 3" xfId="204"/>
    <cellStyle name="标题 2 3" xfId="205"/>
    <cellStyle name="标题 2 3 2" xfId="206"/>
    <cellStyle name="标题 2 3 2 2" xfId="207"/>
    <cellStyle name="标题 2 3 3" xfId="208"/>
    <cellStyle name="标题 3 2" xfId="209"/>
    <cellStyle name="标题 3 2 2" xfId="210"/>
    <cellStyle name="标题 3 2 2 2" xfId="211"/>
    <cellStyle name="标题 3 2 3" xfId="212"/>
    <cellStyle name="标题 3 3" xfId="213"/>
    <cellStyle name="标题 3 3 2" xfId="214"/>
    <cellStyle name="标题 3 3 2 2" xfId="215"/>
    <cellStyle name="标题 3 3 3" xfId="216"/>
    <cellStyle name="标题 4 2" xfId="217"/>
    <cellStyle name="标题 4 2 2" xfId="218"/>
    <cellStyle name="标题 4 2 2 2" xfId="219"/>
    <cellStyle name="标题 4 2 3" xfId="220"/>
    <cellStyle name="标题 4 3" xfId="221"/>
    <cellStyle name="标题 4 3 2" xfId="222"/>
    <cellStyle name="标题 4 3 2 2" xfId="223"/>
    <cellStyle name="标题 4 3 3" xfId="224"/>
    <cellStyle name="标题 5" xfId="225"/>
    <cellStyle name="标题 5 2" xfId="226"/>
    <cellStyle name="标题 5 2 2" xfId="227"/>
    <cellStyle name="标题 5 3" xfId="228"/>
    <cellStyle name="标题 6" xfId="229"/>
    <cellStyle name="标题 6 2" xfId="230"/>
    <cellStyle name="标题 6 2 2" xfId="231"/>
    <cellStyle name="标题 6 3" xfId="232"/>
    <cellStyle name="差 2" xfId="233"/>
    <cellStyle name="差 2 2" xfId="234"/>
    <cellStyle name="差 2 2 2" xfId="235"/>
    <cellStyle name="差 2 3" xfId="236"/>
    <cellStyle name="差 3" xfId="237"/>
    <cellStyle name="差 3 2" xfId="238"/>
    <cellStyle name="差 3 2 2" xfId="239"/>
    <cellStyle name="差 3 3" xfId="240"/>
    <cellStyle name="常规 10" xfId="241"/>
    <cellStyle name="常规 12 3" xfId="242"/>
    <cellStyle name="常规 2" xfId="243"/>
    <cellStyle name="常规 2 2" xfId="244"/>
    <cellStyle name="常规 2 2 2" xfId="245"/>
    <cellStyle name="常规 2 2 2 2" xfId="246"/>
    <cellStyle name="常规 2 2 2 2 2" xfId="247"/>
    <cellStyle name="常规 2 2 2 3" xfId="248"/>
    <cellStyle name="常规 2 2 3" xfId="249"/>
    <cellStyle name="常规 2 3" xfId="250"/>
    <cellStyle name="常规 2 3 2" xfId="251"/>
    <cellStyle name="常规 2 3 2 2" xfId="252"/>
    <cellStyle name="常规 2 3 3" xfId="253"/>
    <cellStyle name="常规 2 4" xfId="254"/>
    <cellStyle name="常规 2 4 2" xfId="255"/>
    <cellStyle name="常规 2 5" xfId="256"/>
    <cellStyle name="常规 3" xfId="257"/>
    <cellStyle name="常规 3 2" xfId="258"/>
    <cellStyle name="常规 3 2 2" xfId="259"/>
    <cellStyle name="常规 3 3" xfId="260"/>
    <cellStyle name="常规 4" xfId="261"/>
    <cellStyle name="常规 4 2" xfId="262"/>
    <cellStyle name="常规 4 2 2" xfId="263"/>
    <cellStyle name="常规 4 3" xfId="264"/>
    <cellStyle name="常规 5" xfId="265"/>
    <cellStyle name="常规 5 2" xfId="266"/>
    <cellStyle name="常规 5 2 2" xfId="267"/>
    <cellStyle name="常规 5 3" xfId="268"/>
    <cellStyle name="常规 6" xfId="269"/>
    <cellStyle name="常规 6 2" xfId="270"/>
    <cellStyle name="常规 7" xfId="271"/>
    <cellStyle name="常规 8" xfId="272"/>
    <cellStyle name="常规 8 2" xfId="273"/>
    <cellStyle name="常规 9" xfId="274"/>
    <cellStyle name="好 2" xfId="275"/>
    <cellStyle name="好 2 2" xfId="276"/>
    <cellStyle name="好 2 2 2" xfId="277"/>
    <cellStyle name="好 2 3" xfId="278"/>
    <cellStyle name="好 3" xfId="279"/>
    <cellStyle name="好 3 2" xfId="280"/>
    <cellStyle name="好 3 2 2" xfId="281"/>
    <cellStyle name="好 3 3" xfId="282"/>
    <cellStyle name="汇总 2" xfId="283"/>
    <cellStyle name="汇总 2 2" xfId="284"/>
    <cellStyle name="汇总 2 2 2" xfId="285"/>
    <cellStyle name="汇总 2 2 3" xfId="286"/>
    <cellStyle name="汇总 2 3" xfId="287"/>
    <cellStyle name="汇总 2 4" xfId="288"/>
    <cellStyle name="汇总 3" xfId="289"/>
    <cellStyle name="汇总 3 2" xfId="290"/>
    <cellStyle name="汇总 3 2 2" xfId="291"/>
    <cellStyle name="汇总 3 2 3" xfId="292"/>
    <cellStyle name="汇总 3 3" xfId="293"/>
    <cellStyle name="汇总 3 4" xfId="294"/>
    <cellStyle name="计算 2" xfId="295"/>
    <cellStyle name="计算 2 2" xfId="296"/>
    <cellStyle name="计算 2 2 2" xfId="297"/>
    <cellStyle name="计算 2 2 3" xfId="298"/>
    <cellStyle name="计算 2 3" xfId="299"/>
    <cellStyle name="计算 2 4" xfId="300"/>
    <cellStyle name="计算 3" xfId="301"/>
    <cellStyle name="计算 3 2" xfId="302"/>
    <cellStyle name="计算 3 2 2" xfId="303"/>
    <cellStyle name="计算 3 2 3" xfId="304"/>
    <cellStyle name="计算 3 3" xfId="305"/>
    <cellStyle name="计算 3 4" xfId="306"/>
    <cellStyle name="检查单元格 2" xfId="307"/>
    <cellStyle name="检查单元格 2 2" xfId="308"/>
    <cellStyle name="检查单元格 2 2 2" xfId="309"/>
    <cellStyle name="检查单元格 2 3" xfId="310"/>
    <cellStyle name="检查单元格 3" xfId="311"/>
    <cellStyle name="检查单元格 3 2" xfId="312"/>
    <cellStyle name="检查单元格 3 2 2" xfId="313"/>
    <cellStyle name="检查单元格 3 3" xfId="314"/>
    <cellStyle name="解释性文本 2" xfId="315"/>
    <cellStyle name="解释性文本 2 2" xfId="316"/>
    <cellStyle name="解释性文本 2 2 2" xfId="317"/>
    <cellStyle name="解释性文本 2 3" xfId="318"/>
    <cellStyle name="解释性文本 3" xfId="319"/>
    <cellStyle name="解释性文本 3 2" xfId="320"/>
    <cellStyle name="解释性文本 3 2 2" xfId="321"/>
    <cellStyle name="解释性文本 3 3" xfId="322"/>
    <cellStyle name="警告文本 2" xfId="323"/>
    <cellStyle name="警告文本 2 2" xfId="324"/>
    <cellStyle name="警告文本 2 2 2" xfId="325"/>
    <cellStyle name="警告文本 2 3" xfId="326"/>
    <cellStyle name="警告文本 3" xfId="327"/>
    <cellStyle name="警告文本 3 2" xfId="328"/>
    <cellStyle name="警告文本 3 2 2" xfId="329"/>
    <cellStyle name="警告文本 3 3" xfId="330"/>
    <cellStyle name="链接单元格 2" xfId="331"/>
    <cellStyle name="链接单元格 2 2" xfId="332"/>
    <cellStyle name="链接单元格 2 2 2" xfId="333"/>
    <cellStyle name="链接单元格 2 3" xfId="334"/>
    <cellStyle name="链接单元格 3" xfId="335"/>
    <cellStyle name="链接单元格 3 2" xfId="336"/>
    <cellStyle name="链接单元格 3 2 2" xfId="337"/>
    <cellStyle name="链接单元格 3 3" xfId="338"/>
    <cellStyle name="强调文字颜色 1 2" xfId="339"/>
    <cellStyle name="强调文字颜色 1 2 2" xfId="340"/>
    <cellStyle name="强调文字颜色 1 2 2 2" xfId="341"/>
    <cellStyle name="强调文字颜色 1 2 3" xfId="342"/>
    <cellStyle name="强调文字颜色 1 3" xfId="343"/>
    <cellStyle name="强调文字颜色 1 3 2" xfId="344"/>
    <cellStyle name="强调文字颜色 1 3 2 2" xfId="345"/>
    <cellStyle name="强调文字颜色 1 3 3" xfId="346"/>
    <cellStyle name="强调文字颜色 2 2" xfId="347"/>
    <cellStyle name="强调文字颜色 2 2 2" xfId="348"/>
    <cellStyle name="强调文字颜色 2 2 2 2" xfId="349"/>
    <cellStyle name="强调文字颜色 2 2 3" xfId="350"/>
    <cellStyle name="强调文字颜色 2 3" xfId="351"/>
    <cellStyle name="强调文字颜色 2 3 2" xfId="352"/>
    <cellStyle name="强调文字颜色 2 3 2 2" xfId="353"/>
    <cellStyle name="强调文字颜色 2 3 3" xfId="354"/>
    <cellStyle name="强调文字颜色 3 2" xfId="355"/>
    <cellStyle name="强调文字颜色 3 2 2" xfId="356"/>
    <cellStyle name="强调文字颜色 3 2 2 2" xfId="357"/>
    <cellStyle name="强调文字颜色 3 2 3" xfId="358"/>
    <cellStyle name="强调文字颜色 3 3" xfId="359"/>
    <cellStyle name="强调文字颜色 3 3 2" xfId="360"/>
    <cellStyle name="强调文字颜色 3 3 2 2" xfId="361"/>
    <cellStyle name="强调文字颜色 3 3 3" xfId="362"/>
    <cellStyle name="强调文字颜色 4 2" xfId="363"/>
    <cellStyle name="强调文字颜色 4 2 2" xfId="364"/>
    <cellStyle name="强调文字颜色 4 2 2 2" xfId="365"/>
    <cellStyle name="强调文字颜色 4 2 3" xfId="366"/>
    <cellStyle name="强调文字颜色 4 3" xfId="367"/>
    <cellStyle name="强调文字颜色 4 3 2" xfId="368"/>
    <cellStyle name="强调文字颜色 4 3 2 2" xfId="369"/>
    <cellStyle name="强调文字颜色 4 3 3" xfId="370"/>
    <cellStyle name="强调文字颜色 5 2" xfId="371"/>
    <cellStyle name="强调文字颜色 5 2 2" xfId="372"/>
    <cellStyle name="强调文字颜色 5 2 2 2" xfId="373"/>
    <cellStyle name="强调文字颜色 5 2 3" xfId="374"/>
    <cellStyle name="强调文字颜色 5 3" xfId="375"/>
    <cellStyle name="强调文字颜色 5 3 2" xfId="376"/>
    <cellStyle name="强调文字颜色 5 3 2 2" xfId="377"/>
    <cellStyle name="强调文字颜色 5 3 3" xfId="378"/>
    <cellStyle name="强调文字颜色 6 2" xfId="379"/>
    <cellStyle name="强调文字颜色 6 2 2" xfId="380"/>
    <cellStyle name="强调文字颜色 6 2 2 2" xfId="381"/>
    <cellStyle name="强调文字颜色 6 2 3" xfId="382"/>
    <cellStyle name="强调文字颜色 6 3" xfId="383"/>
    <cellStyle name="强调文字颜色 6 3 2" xfId="384"/>
    <cellStyle name="强调文字颜色 6 3 2 2" xfId="385"/>
    <cellStyle name="强调文字颜色 6 3 3" xfId="386"/>
    <cellStyle name="适中 2" xfId="387"/>
    <cellStyle name="适中 2 2" xfId="388"/>
    <cellStyle name="适中 2 2 2" xfId="389"/>
    <cellStyle name="适中 2 3" xfId="390"/>
    <cellStyle name="适中 3" xfId="391"/>
    <cellStyle name="适中 3 2" xfId="392"/>
    <cellStyle name="适中 3 2 2" xfId="393"/>
    <cellStyle name="适中 3 3" xfId="394"/>
    <cellStyle name="输出 2" xfId="395"/>
    <cellStyle name="输出 2 2" xfId="396"/>
    <cellStyle name="输出 2 2 2" xfId="397"/>
    <cellStyle name="输出 2 2 3" xfId="398"/>
    <cellStyle name="输出 2 3" xfId="399"/>
    <cellStyle name="输出 2 4" xfId="400"/>
    <cellStyle name="输出 3" xfId="401"/>
    <cellStyle name="输出 3 2" xfId="402"/>
    <cellStyle name="输出 3 2 2" xfId="403"/>
    <cellStyle name="输出 3 2 3" xfId="404"/>
    <cellStyle name="输出 3 3" xfId="405"/>
    <cellStyle name="输出 3 4" xfId="406"/>
    <cellStyle name="输入 2" xfId="407"/>
    <cellStyle name="输入 2 2" xfId="408"/>
    <cellStyle name="输入 2 2 2" xfId="409"/>
    <cellStyle name="输入 2 2 3" xfId="410"/>
    <cellStyle name="输入 2 3" xfId="411"/>
    <cellStyle name="输入 2 4" xfId="412"/>
    <cellStyle name="输入 3" xfId="413"/>
    <cellStyle name="输入 3 2" xfId="414"/>
    <cellStyle name="输入 3 2 2" xfId="415"/>
    <cellStyle name="输入 3 2 3" xfId="416"/>
    <cellStyle name="输入 3 3" xfId="417"/>
    <cellStyle name="输入 3 4" xfId="418"/>
    <cellStyle name="注释 2" xfId="419"/>
    <cellStyle name="注释 2 2" xfId="420"/>
    <cellStyle name="注释 2 2 2" xfId="421"/>
    <cellStyle name="注释 2 3" xfId="422"/>
    <cellStyle name="注释 3" xfId="423"/>
    <cellStyle name="注释 3 2" xfId="424"/>
    <cellStyle name="注释 3 2 2" xfId="425"/>
    <cellStyle name="注释 3 3" xfId="426"/>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Administrator\Desktop\111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黑龙江省大学生创新创业训练计划结题项目汇总表"/>
      <sheetName val="Sheet1"/>
    </sheetNames>
    <sheetDataSet>
      <sheetData sheetId="0" refreshError="1"/>
      <sheetData sheetId="1" refreshError="1">
        <row r="2">
          <cell r="A2" t="str">
            <v>S202210214035</v>
          </cell>
          <cell r="B2" t="str">
            <v>三氟生涂层聚乙丙交酯（GA/LA90/10）缝合线体外与内皮细胞相容性研究</v>
          </cell>
          <cell r="C2" t="str">
            <v>省级一般项目</v>
          </cell>
          <cell r="D2" t="str">
            <v>一般项目</v>
          </cell>
          <cell r="E2" t="str">
            <v>创新训练项目</v>
          </cell>
          <cell r="F2" t="str">
            <v>王超</v>
          </cell>
          <cell r="G2" t="str">
            <v>2009040219</v>
          </cell>
          <cell r="H2" t="str">
            <v>姜子俊/2009040210,张寿学/2009040225,任圣扬/2009040216,</v>
          </cell>
        </row>
        <row r="3">
          <cell r="A3" t="str">
            <v>S202210214098</v>
          </cell>
          <cell r="B3" t="str">
            <v>环保荧光防伪打印墨水的开发及应用</v>
          </cell>
          <cell r="C3" t="str">
            <v>省级指导项目</v>
          </cell>
          <cell r="D3" t="str">
            <v>重点支持领域项目</v>
          </cell>
          <cell r="E3" t="str">
            <v>创新训练项目</v>
          </cell>
          <cell r="F3" t="str">
            <v>兰峻赫</v>
          </cell>
          <cell r="G3" t="str">
            <v>2002010105</v>
          </cell>
          <cell r="H3" t="str">
            <v>姚凡/2002010323,黄晓乐/2002010104,孙传义/2102010419,</v>
          </cell>
        </row>
        <row r="4">
          <cell r="A4" t="str">
            <v>S202210214111X</v>
          </cell>
          <cell r="B4" t="str">
            <v>基于stm32的智能随行行李箱</v>
          </cell>
          <cell r="C4" t="str">
            <v>省级指导项目</v>
          </cell>
          <cell r="D4" t="str">
            <v>一般项目</v>
          </cell>
          <cell r="E4" t="str">
            <v>创业训练项目</v>
          </cell>
          <cell r="F4" t="str">
            <v>谢越灵</v>
          </cell>
          <cell r="G4" t="str">
            <v>2003020117</v>
          </cell>
          <cell r="H4" t="str">
            <v>李浩晖/2003020209,余俊杰/2005020125,</v>
          </cell>
        </row>
        <row r="5">
          <cell r="A5" t="str">
            <v>S202310214001</v>
          </cell>
          <cell r="B5" t="str">
            <v>基于语音识别的智能垃圾桶</v>
          </cell>
          <cell r="C5" t="str">
            <v>省级一般项目</v>
          </cell>
          <cell r="D5" t="str">
            <v>一般项目</v>
          </cell>
          <cell r="E5" t="str">
            <v>创新训练项目</v>
          </cell>
          <cell r="F5" t="str">
            <v>曾凡欧</v>
          </cell>
          <cell r="G5" t="str">
            <v>2204020226</v>
          </cell>
          <cell r="H5" t="str">
            <v>黄婧怡/2204010207,李慧莹/2205010711,黄宏泰/2106010110 ,吕一诺/2204020226,</v>
          </cell>
        </row>
        <row r="6">
          <cell r="A6" t="str">
            <v>S202210214061</v>
          </cell>
          <cell r="B6" t="str">
            <v>球茎类蔬菜自动采摘系统研制</v>
          </cell>
          <cell r="C6" t="str">
            <v>省级指导项目</v>
          </cell>
          <cell r="D6" t="str">
            <v>指导项目</v>
          </cell>
          <cell r="E6" t="str">
            <v>创新训练项目</v>
          </cell>
          <cell r="F6" t="str">
            <v>魏俊生</v>
          </cell>
          <cell r="G6" t="str">
            <v>2001010725</v>
          </cell>
          <cell r="H6" t="str">
            <v>黄万众/2001010706,王佳鑫/2001010719,夏雷/1901010320,</v>
          </cell>
        </row>
        <row r="7">
          <cell r="A7" t="str">
            <v>202010214062</v>
          </cell>
          <cell r="B7" t="str">
            <v>用于电场力显微镜微观电荷表征的聚合物表面处理方法研究</v>
          </cell>
          <cell r="C7" t="str">
            <v>省级一般项目</v>
          </cell>
          <cell r="D7" t="str">
            <v>一般项目</v>
          </cell>
          <cell r="E7" t="str">
            <v>创新训练项目</v>
          </cell>
          <cell r="F7" t="str">
            <v>赵中浩</v>
          </cell>
          <cell r="G7" t="str">
            <v>1803030132</v>
          </cell>
          <cell r="H7" t="str">
            <v>张雯雯/1803030128,黄佳澳/1803030106,刘育彤/1803030109,</v>
          </cell>
        </row>
        <row r="8">
          <cell r="A8" t="str">
            <v>S202210214112</v>
          </cell>
          <cell r="B8" t="str">
            <v>基于ROS平台的全地形智能仿生救援机器人</v>
          </cell>
          <cell r="C8" t="str">
            <v>省级指导项目</v>
          </cell>
          <cell r="D8" t="str">
            <v>指导项目</v>
          </cell>
          <cell r="E8" t="str">
            <v>创新训练项目</v>
          </cell>
          <cell r="F8" t="str">
            <v>寇洪瑞</v>
          </cell>
          <cell r="G8" t="str">
            <v>1901050208</v>
          </cell>
          <cell r="H8" t="str">
            <v>陈闻远/1901050404,林树旭/1903011113,昌子傲/2101050201,</v>
          </cell>
        </row>
        <row r="9">
          <cell r="A9" t="str">
            <v>S202310214008</v>
          </cell>
          <cell r="B9" t="str">
            <v>基于电容层析成像技术的中药提取成像研究</v>
          </cell>
          <cell r="C9" t="str">
            <v>省级一般项目</v>
          </cell>
          <cell r="D9" t="str">
            <v>一般项目</v>
          </cell>
          <cell r="E9" t="str">
            <v>创新训练项目</v>
          </cell>
          <cell r="F9" t="str">
            <v>张齐</v>
          </cell>
          <cell r="G9" t="str">
            <v>2230090534</v>
          </cell>
          <cell r="H9" t="str">
            <v>王晶/2130090219,张嘉霖/2230090533,周凯迪/2130090531,</v>
          </cell>
        </row>
        <row r="10">
          <cell r="A10" t="str">
            <v>S202310214045</v>
          </cell>
          <cell r="B10" t="str">
            <v>基于FPGA的多路口智能交通控制系统</v>
          </cell>
          <cell r="C10" t="str">
            <v>省级一般项目</v>
          </cell>
          <cell r="D10" t="str">
            <v>一般项目</v>
          </cell>
          <cell r="E10" t="str">
            <v>创新训练项目</v>
          </cell>
          <cell r="F10" t="str">
            <v>梁朋飞</v>
          </cell>
          <cell r="G10" t="str">
            <v>2205040314</v>
          </cell>
          <cell r="H10" t="str">
            <v>戚振威/2105040319,徐佳琪/2105040129,闫佳荣/2106020127,杨磊/2106020130,</v>
          </cell>
        </row>
        <row r="11">
          <cell r="A11" t="str">
            <v>S202310214005</v>
          </cell>
          <cell r="B11" t="str">
            <v>基于二维码视觉方式的危险作业消杀机器人</v>
          </cell>
          <cell r="C11" t="str">
            <v>省级一般项目</v>
          </cell>
          <cell r="D11" t="str">
            <v>一般项目</v>
          </cell>
          <cell r="E11" t="str">
            <v>创新训练项目</v>
          </cell>
          <cell r="F11" t="str">
            <v>马伟聪</v>
          </cell>
          <cell r="G11" t="str">
            <v>2203010414</v>
          </cell>
          <cell r="H11" t="str">
            <v>于昀/2102030323,蔡晓东/2103010601,王刚/210502016,王涵/2105020217,</v>
          </cell>
        </row>
        <row r="12">
          <cell r="A12" t="str">
            <v>S202210214018</v>
          </cell>
          <cell r="B12" t="str">
            <v>智能水上垃圾收集船</v>
          </cell>
          <cell r="C12" t="str">
            <v>省级一般项目</v>
          </cell>
          <cell r="D12" t="str">
            <v>一般项目</v>
          </cell>
          <cell r="E12" t="str">
            <v>创新训练项目</v>
          </cell>
          <cell r="F12" t="str">
            <v>王月茹</v>
          </cell>
          <cell r="G12" t="str">
            <v>1901040419</v>
          </cell>
          <cell r="H12" t="str">
            <v>邹磊/2105020230,葛真强/2101010905,贺凌霄/2105010306,胡欣彤/2006020109,</v>
          </cell>
        </row>
        <row r="13">
          <cell r="A13" t="str">
            <v>S202210214025</v>
          </cell>
          <cell r="B13" t="str">
            <v>空间桁架在轨装配平台设计</v>
          </cell>
          <cell r="C13" t="str">
            <v>省级指导项目</v>
          </cell>
          <cell r="D13" t="str">
            <v>指导项目</v>
          </cell>
          <cell r="E13" t="str">
            <v>创新训练项目</v>
          </cell>
          <cell r="F13" t="str">
            <v>姜宇鹏</v>
          </cell>
          <cell r="G13" t="str">
            <v>2115030107</v>
          </cell>
          <cell r="H13" t="str">
            <v>王琪/2101040322,童章益/2101040320,林雪城/2101040310,</v>
          </cell>
        </row>
        <row r="14">
          <cell r="A14" t="str">
            <v>S202210214118X</v>
          </cell>
          <cell r="B14" t="str">
            <v>适老化盲人出行伴侣</v>
          </cell>
          <cell r="C14" t="str">
            <v>省级一般项目</v>
          </cell>
          <cell r="D14" t="str">
            <v>一般项目</v>
          </cell>
          <cell r="E14" t="str">
            <v>创业训练项目</v>
          </cell>
          <cell r="F14" t="str">
            <v>潘冬宇</v>
          </cell>
          <cell r="G14" t="str">
            <v>1901030111</v>
          </cell>
          <cell r="H14" t="str">
            <v>艾热夏提·阿不都热合曼/2001030201,李彦辰/1901030106,李嘉堃/1901030105,潘梦龙/1901030112,</v>
          </cell>
        </row>
        <row r="15">
          <cell r="A15" t="str">
            <v>S202210214039</v>
          </cell>
          <cell r="B15" t="str">
            <v>面向6G大容量通信的太赫兹轨道角度动量复用多功能超表面研究</v>
          </cell>
          <cell r="C15" t="str">
            <v>省级一般项目</v>
          </cell>
          <cell r="D15" t="str">
            <v>一般项目</v>
          </cell>
          <cell r="E15" t="str">
            <v>创新训练项目</v>
          </cell>
          <cell r="F15" t="str">
            <v>陈喆奥</v>
          </cell>
          <cell r="G15" t="str">
            <v>2103020104</v>
          </cell>
          <cell r="H15" t="str">
            <v>李东霖/2104070107,张浩航/2103020128,黄泽林/2014040112,</v>
          </cell>
        </row>
        <row r="16">
          <cell r="A16" t="str">
            <v>S202310214021</v>
          </cell>
          <cell r="B16" t="str">
            <v>基于多种群遗传算法的个性化寝室室友智能匹配系统 </v>
          </cell>
          <cell r="C16" t="str">
            <v>省级一般项目</v>
          </cell>
          <cell r="D16" t="str">
            <v>一般项目</v>
          </cell>
          <cell r="E16" t="str">
            <v>创新训练项目</v>
          </cell>
          <cell r="F16" t="str">
            <v>林浩</v>
          </cell>
          <cell r="G16" t="str">
            <v>2104020410</v>
          </cell>
          <cell r="H16" t="str">
            <v>沈锦轩/2104020417,陈圻昇 /2104010903,张令羽/2104020227,代伊扬/2204020203,</v>
          </cell>
        </row>
        <row r="17">
          <cell r="A17" t="str">
            <v>S202310214099</v>
          </cell>
          <cell r="B17" t="str">
            <v>缝线-螺旋状复合板仿生结构设计及其抗冲击性能研究</v>
          </cell>
          <cell r="C17" t="str">
            <v>省级一般项目</v>
          </cell>
          <cell r="D17" t="str">
            <v>一般项目</v>
          </cell>
          <cell r="E17" t="str">
            <v>创新训练项目</v>
          </cell>
          <cell r="F17" t="str">
            <v>李景涛</v>
          </cell>
          <cell r="G17" t="str">
            <v>2101010410</v>
          </cell>
          <cell r="H17" t="str">
            <v>陶欣燕/2115010311,赵禹赫/2101010630,冯灵琨/2101010404,</v>
          </cell>
        </row>
        <row r="18">
          <cell r="A18" t="str">
            <v>S202210214075</v>
          </cell>
          <cell r="B18" t="str">
            <v>纳米TiO2掺杂低粘度无溶剂环氧树脂的制备与性能研究</v>
          </cell>
          <cell r="C18" t="str">
            <v>省级指导项目</v>
          </cell>
          <cell r="D18" t="str">
            <v>指导项目</v>
          </cell>
          <cell r="E18" t="str">
            <v>创新训练项目</v>
          </cell>
          <cell r="F18" t="str">
            <v>刘世杰</v>
          </cell>
          <cell r="G18" t="str">
            <v>2002030114</v>
          </cell>
          <cell r="H18" t="str">
            <v>孙一峰/2002030120,高源杰/2102030304,张东煜/2102030326,</v>
          </cell>
        </row>
        <row r="19">
          <cell r="A19" t="str">
            <v>202310214168</v>
          </cell>
          <cell r="B19" t="str">
            <v>功能化PMMA电纺纤维膜的制备及其重金属吸附性能研究</v>
          </cell>
          <cell r="C19" t="str">
            <v>国家级一般项目</v>
          </cell>
          <cell r="D19" t="str">
            <v>一般项目</v>
          </cell>
          <cell r="E19" t="str">
            <v>创新训练项目</v>
          </cell>
          <cell r="F19" t="str">
            <v>陈鹏旭</v>
          </cell>
          <cell r="G19" t="str">
            <v>2102060202</v>
          </cell>
          <cell r="H19" t="str">
            <v>邵思瑶/2102060215,马佳蕊/2102060213,赵志远/2102060227,崔皓昱/2102060204,</v>
          </cell>
        </row>
        <row r="20">
          <cell r="A20" t="str">
            <v>202310214133</v>
          </cell>
          <cell r="B20" t="str">
            <v>基于FPGA的直接序列扩频通信系统的设计</v>
          </cell>
          <cell r="C20" t="str">
            <v>国家级一般项目</v>
          </cell>
          <cell r="D20" t="str">
            <v>一般项目</v>
          </cell>
          <cell r="E20" t="str">
            <v>创新训练项目</v>
          </cell>
          <cell r="F20" t="str">
            <v>马立功</v>
          </cell>
          <cell r="G20" t="str">
            <v>2105010417</v>
          </cell>
          <cell r="H20" t="str">
            <v>湛丽/2105010529,张浩然/2005010324,</v>
          </cell>
        </row>
        <row r="21">
          <cell r="A21" t="str">
            <v>S202310214132</v>
          </cell>
          <cell r="B21" t="str">
            <v>碳纤维增强镁基复合材料与力学性能研究</v>
          </cell>
          <cell r="C21" t="str">
            <v>省级指导项目</v>
          </cell>
          <cell r="D21" t="str">
            <v>指导项目</v>
          </cell>
          <cell r="E21" t="str">
            <v>创新训练项目</v>
          </cell>
          <cell r="F21" t="str">
            <v>吴奕丽</v>
          </cell>
          <cell r="G21" t="str">
            <v>2215030126</v>
          </cell>
          <cell r="H21" t="str">
            <v>付宏北/2215030107,冯博宇/2215030106,段政旭/2215030105,</v>
          </cell>
        </row>
        <row r="22">
          <cell r="A22" t="str">
            <v>S202210214067</v>
          </cell>
          <cell r="B22" t="str">
            <v>基于深度学习的智能眼动轮椅</v>
          </cell>
          <cell r="C22" t="str">
            <v>省级一般项目</v>
          </cell>
          <cell r="D22" t="str">
            <v>一般项目</v>
          </cell>
          <cell r="E22" t="str">
            <v>创新训练项目</v>
          </cell>
          <cell r="F22" t="str">
            <v>李兴华</v>
          </cell>
          <cell r="G22" t="str">
            <v>2003011213</v>
          </cell>
          <cell r="H22" t="str">
            <v>黄祖宁/2003011210,刘良园/2012020110,王超/1912010221,</v>
          </cell>
        </row>
        <row r="23">
          <cell r="A23" t="str">
            <v>S202310214003</v>
          </cell>
          <cell r="B23" t="str">
            <v>聚吡咯MWCNT电极IPMC制备及性能研究</v>
          </cell>
          <cell r="C23" t="str">
            <v>省级指导项目</v>
          </cell>
          <cell r="D23" t="str">
            <v>指导项目</v>
          </cell>
          <cell r="E23" t="str">
            <v>创新训练项目</v>
          </cell>
          <cell r="F23" t="str">
            <v>杨洋</v>
          </cell>
          <cell r="G23" t="str">
            <v>2230120225</v>
          </cell>
          <cell r="H23" t="str">
            <v>丁家宝/2130120102,苑新昊/2230120228,于鑫栋/2230120127,</v>
          </cell>
        </row>
        <row r="24">
          <cell r="A24" t="str">
            <v>202310214135X</v>
          </cell>
          <cell r="B24" t="str">
            <v>基于多模态情绪识别的厌学监测反馈系统</v>
          </cell>
          <cell r="C24" t="str">
            <v>国家级一般项目</v>
          </cell>
          <cell r="D24" t="str">
            <v>一般项目</v>
          </cell>
          <cell r="E24" t="str">
            <v>创业训练项目</v>
          </cell>
          <cell r="F24" t="str">
            <v>侯奕彤</v>
          </cell>
          <cell r="G24" t="str">
            <v>2204020306</v>
          </cell>
          <cell r="H24" t="str">
            <v>曾明杰/2104060329,王开纪/2104060319,陆宇航/2104060416,</v>
          </cell>
        </row>
        <row r="25">
          <cell r="A25" t="str">
            <v>S202310214011</v>
          </cell>
          <cell r="B25" t="str">
            <v>熟海带丝的加工方法研究</v>
          </cell>
          <cell r="C25" t="str">
            <v>省级一般项目</v>
          </cell>
          <cell r="D25" t="str">
            <v>一般项目</v>
          </cell>
          <cell r="E25" t="str">
            <v>创新训练项目</v>
          </cell>
          <cell r="F25" t="str">
            <v>李冠男</v>
          </cell>
          <cell r="G25" t="str">
            <v>2230230411</v>
          </cell>
          <cell r="H25" t="str">
            <v>范宏嘉/2230230305,刘文爽/2230230314,庞浩然/2230230319,</v>
          </cell>
        </row>
        <row r="26">
          <cell r="A26" t="str">
            <v>S202310214161X</v>
          </cell>
          <cell r="B26" t="str">
            <v>新型低功耗模块化制冷系统</v>
          </cell>
          <cell r="C26" t="str">
            <v>省级一般项目</v>
          </cell>
          <cell r="D26" t="str">
            <v>一般项目</v>
          </cell>
          <cell r="E26" t="str">
            <v>创业训练项目</v>
          </cell>
          <cell r="F26" t="str">
            <v>张新凯</v>
          </cell>
          <cell r="G26" t="str">
            <v>2103011628</v>
          </cell>
          <cell r="H26" t="str">
            <v>王千友/2212010221,王新国/2203010622,</v>
          </cell>
        </row>
        <row r="27">
          <cell r="A27" t="str">
            <v>S202310214007</v>
          </cell>
          <cell r="B27" t="str">
            <v>基于神经网络医用镁合金接骨板的设计、制备与性能研究</v>
          </cell>
          <cell r="C27" t="str">
            <v>省级指导项目</v>
          </cell>
          <cell r="D27" t="str">
            <v>指导项目</v>
          </cell>
          <cell r="E27" t="str">
            <v>创新训练项目</v>
          </cell>
          <cell r="F27" t="str">
            <v>胡嘉辉</v>
          </cell>
          <cell r="G27" t="str">
            <v>2130050310</v>
          </cell>
          <cell r="H27" t="str">
            <v>高小茹/2230050304,王明耀/2230050322,</v>
          </cell>
        </row>
        <row r="28">
          <cell r="A28" t="str">
            <v>S202210214012X</v>
          </cell>
          <cell r="B28" t="str">
            <v>指尖上的绿色庄园—互联网+    绿色果蔬直供与体验式种植平台</v>
          </cell>
          <cell r="C28" t="str">
            <v>省级一般项目</v>
          </cell>
          <cell r="D28" t="str">
            <v>一般项目</v>
          </cell>
          <cell r="E28" t="str">
            <v>创业训练项目</v>
          </cell>
          <cell r="F28" t="str">
            <v>李政吉</v>
          </cell>
          <cell r="G28" t="str">
            <v>2030010213</v>
          </cell>
          <cell r="H28" t="str">
            <v>孙明霞/2030020118,邱亚轩/2030170117,房志鑫/2030010107,李青禹/2030090211,</v>
          </cell>
        </row>
        <row r="29">
          <cell r="A29" t="str">
            <v>S202310214024X</v>
          </cell>
          <cell r="B29" t="str">
            <v>基于ChatGPT人工智能大数据和互联网5G背景下的智慧养老新模式</v>
          </cell>
          <cell r="C29" t="str">
            <v>省级一般项目</v>
          </cell>
          <cell r="D29" t="str">
            <v>一般项目</v>
          </cell>
          <cell r="E29" t="str">
            <v>创业训练项目</v>
          </cell>
          <cell r="F29" t="str">
            <v>熊园园</v>
          </cell>
          <cell r="G29" t="str">
            <v>2130030116</v>
          </cell>
          <cell r="H29" t="str">
            <v>赵晨雪/2130030120,李佳慧/2130010210,李金霖/2230090114,王烁/2130090124,</v>
          </cell>
        </row>
        <row r="30">
          <cell r="A30" t="str">
            <v>S202310214148</v>
          </cell>
          <cell r="B30" t="str">
            <v>苯并噻唑席夫碱类荧光探针合成与应用</v>
          </cell>
          <cell r="C30" t="str">
            <v>省级指导项目</v>
          </cell>
          <cell r="D30" t="str">
            <v>指导项目</v>
          </cell>
          <cell r="E30" t="str">
            <v>创新训练项目</v>
          </cell>
          <cell r="F30" t="str">
            <v>伊怀诗</v>
          </cell>
          <cell r="G30" t="str">
            <v>2202060130</v>
          </cell>
          <cell r="H30" t="str">
            <v>王慧双/2202060123,赵予心/2202060135,路鹏程/2202060114,刘荣豪/2202060112,</v>
          </cell>
        </row>
        <row r="31">
          <cell r="A31" t="str">
            <v>S202310214068</v>
          </cell>
          <cell r="B31" t="str">
            <v>智能护理床椅一体化轮椅</v>
          </cell>
          <cell r="C31" t="str">
            <v>省级指导项目</v>
          </cell>
          <cell r="D31" t="str">
            <v>指导项目</v>
          </cell>
          <cell r="E31" t="str">
            <v>创新训练项目</v>
          </cell>
          <cell r="F31" t="str">
            <v>李思晗</v>
          </cell>
          <cell r="G31" t="str">
            <v>2003010611</v>
          </cell>
          <cell r="H31" t="str">
            <v>陈志韵/2205040204,胡旋/2205040107,赵晗杰/2212010527   ,</v>
          </cell>
        </row>
        <row r="32">
          <cell r="A32" t="str">
            <v>S202310214177</v>
          </cell>
          <cell r="B32" t="str">
            <v>一种农作物水培的智能控制方法实现</v>
          </cell>
          <cell r="C32" t="str">
            <v>省级一般项目</v>
          </cell>
          <cell r="D32" t="str">
            <v>一般项目</v>
          </cell>
          <cell r="E32" t="str">
            <v>创新训练项目</v>
          </cell>
          <cell r="F32" t="str">
            <v>王文静</v>
          </cell>
          <cell r="G32" t="str">
            <v>2212010821</v>
          </cell>
          <cell r="H32" t="str">
            <v>张新凯/2103011628,王新国/2203010622,陈嘉铭/2101040203,王千友/2212010221,</v>
          </cell>
        </row>
        <row r="33">
          <cell r="A33" t="str">
            <v>S202310214117</v>
          </cell>
          <cell r="B33" t="str">
            <v>高性能外转子永磁电机热交换问题与冷却机理研究</v>
          </cell>
          <cell r="C33" t="str">
            <v>省级一般项目</v>
          </cell>
          <cell r="D33" t="str">
            <v>一般项目</v>
          </cell>
          <cell r="E33" t="str">
            <v>创新训练项目</v>
          </cell>
          <cell r="F33" t="str">
            <v>孙鑫林</v>
          </cell>
          <cell r="G33" t="str">
            <v>2103010316</v>
          </cell>
          <cell r="H33" t="str">
            <v>孙志鹏/2103011217,苏慧洋/2202050214,王玉洁 /2104010121,刘子硕/2112010215,</v>
          </cell>
        </row>
        <row r="34">
          <cell r="A34" t="str">
            <v>202310214118X</v>
          </cell>
          <cell r="B34" t="str">
            <v>新型低温石墨烯锂离子纽扣电池及超级电容器电极研究与开发</v>
          </cell>
          <cell r="C34" t="str">
            <v>国家级一般项目</v>
          </cell>
          <cell r="D34" t="str">
            <v>一般项目</v>
          </cell>
          <cell r="E34" t="str">
            <v>创业训练项目</v>
          </cell>
          <cell r="F34" t="str">
            <v>李宇轩</v>
          </cell>
          <cell r="G34" t="str">
            <v>2005020211</v>
          </cell>
          <cell r="H34" t="str">
            <v>刘冠佐/2014020214,江森垚/2014020206,王秋雯/2104070320,</v>
          </cell>
        </row>
        <row r="35">
          <cell r="A35" t="str">
            <v>S202310214037</v>
          </cell>
          <cell r="B35" t="str">
            <v>基于PLC的智能温室大棚控制系统的研究与设计</v>
          </cell>
          <cell r="C35" t="str">
            <v>省级指导项目</v>
          </cell>
          <cell r="D35" t="str">
            <v>指导项目</v>
          </cell>
          <cell r="E35" t="str">
            <v>创新训练项目</v>
          </cell>
          <cell r="F35" t="str">
            <v>张汝涛</v>
          </cell>
          <cell r="G35" t="str">
            <v>2130130228</v>
          </cell>
          <cell r="H35" t="str">
            <v>曹世杰/2130130101,朱家瑞/2130130230,杜云雨/2130130104,赵玉平/2130130229,</v>
          </cell>
        </row>
        <row r="36">
          <cell r="A36" t="str">
            <v>202210214105S</v>
          </cell>
          <cell r="B36" t="str">
            <v>商用大蒜剥皮机的研发与推广</v>
          </cell>
          <cell r="C36" t="str">
            <v>国家级一般项目</v>
          </cell>
          <cell r="D36" t="str">
            <v>一般项目</v>
          </cell>
          <cell r="E36" t="str">
            <v>创业实践项目</v>
          </cell>
          <cell r="F36" t="str">
            <v>孙宇</v>
          </cell>
          <cell r="G36" t="str">
            <v>2130060119</v>
          </cell>
          <cell r="H36" t="str">
            <v>陈俊成/2130060101,桑逢锐/2130010216,</v>
          </cell>
        </row>
        <row r="37">
          <cell r="A37" t="str">
            <v>202210214083</v>
          </cell>
          <cell r="B37" t="str">
            <v>正畸矫治器摩擦力测试装置设计</v>
          </cell>
          <cell r="C37" t="str">
            <v>国家级一般项目</v>
          </cell>
          <cell r="D37" t="str">
            <v>一般项目</v>
          </cell>
          <cell r="E37" t="str">
            <v>创新训练项目</v>
          </cell>
          <cell r="F37" t="str">
            <v>王锦澳</v>
          </cell>
          <cell r="G37" t="str">
            <v>1901040320</v>
          </cell>
          <cell r="H37" t="str">
            <v>于翔川/1901040327,卢伟/2001010117,张彤/2101040125,韩来佐/2101040207,</v>
          </cell>
        </row>
        <row r="38">
          <cell r="A38" t="str">
            <v>S202210214077S</v>
          </cell>
          <cell r="B38" t="str">
            <v>基于FE-SAFE的轴承密封圈循环寿命预测研究</v>
          </cell>
          <cell r="C38" t="str">
            <v>省级一般项目</v>
          </cell>
          <cell r="D38" t="str">
            <v>一般项目</v>
          </cell>
          <cell r="E38" t="str">
            <v>创业实践项目</v>
          </cell>
          <cell r="F38" t="str">
            <v>付佳鑫</v>
          </cell>
          <cell r="G38" t="str">
            <v>1906030206</v>
          </cell>
          <cell r="H38" t="str">
            <v>陈思远/2014020203,陈娜娜/2001040301,</v>
          </cell>
        </row>
        <row r="39">
          <cell r="A39" t="str">
            <v>202310214044</v>
          </cell>
          <cell r="B39" t="str">
            <v>走进大学专业与职场互助计划</v>
          </cell>
          <cell r="C39" t="str">
            <v>国家级一般项目</v>
          </cell>
          <cell r="D39" t="str">
            <v>一般项目</v>
          </cell>
          <cell r="E39" t="str">
            <v>创新训练项目</v>
          </cell>
          <cell r="F39" t="str">
            <v>阮思琪</v>
          </cell>
          <cell r="G39" t="str">
            <v>2208020219</v>
          </cell>
          <cell r="H39" t="str">
            <v>郭时瑞/2208020205,张馨元/2108020121,单心/2208020203,张曼/2208020223,</v>
          </cell>
        </row>
        <row r="40">
          <cell r="A40" t="str">
            <v>202310214064</v>
          </cell>
          <cell r="B40" t="str">
            <v>聚酰亚氨基复合材料介电性能与调控机理的研究</v>
          </cell>
          <cell r="C40" t="str">
            <v>国家级一般项目</v>
          </cell>
          <cell r="D40" t="str">
            <v>一般项目</v>
          </cell>
          <cell r="E40" t="str">
            <v>创新训练项目</v>
          </cell>
          <cell r="F40" t="str">
            <v>黄泽林</v>
          </cell>
          <cell r="G40" t="str">
            <v>2014040112</v>
          </cell>
          <cell r="H40" t="str">
            <v>侯博文/2203020109,任天禹/2203011011,曹锦鑫/2107060202,赵靖博/2203011530,</v>
          </cell>
        </row>
        <row r="41">
          <cell r="A41" t="str">
            <v>S202310214137</v>
          </cell>
          <cell r="B41" t="str">
            <v>高压发电机定子线棒非线性防晕材料</v>
          </cell>
          <cell r="C41" t="str">
            <v>省级一般项目</v>
          </cell>
          <cell r="D41" t="str">
            <v>一般项目</v>
          </cell>
          <cell r="E41" t="str">
            <v>创新训练项目</v>
          </cell>
          <cell r="F41" t="str">
            <v>黎润翔</v>
          </cell>
          <cell r="G41" t="str">
            <v>2103011207</v>
          </cell>
          <cell r="H41" t="str">
            <v>牛子铭/2103011411,孙凯歌/2203010617,孙志鹏/2103011217,姚知睿/2103011425,</v>
          </cell>
        </row>
        <row r="42">
          <cell r="A42" t="str">
            <v>S202310214056</v>
          </cell>
          <cell r="B42" t="str">
            <v>“学霸助学”同城家教小程序</v>
          </cell>
          <cell r="C42" t="str">
            <v>省级指导项目</v>
          </cell>
          <cell r="D42" t="str">
            <v>指导项目</v>
          </cell>
          <cell r="E42" t="str">
            <v>创新训练项目</v>
          </cell>
          <cell r="F42" t="str">
            <v>梁沐春</v>
          </cell>
          <cell r="G42" t="str">
            <v>2130090110</v>
          </cell>
          <cell r="H42" t="str">
            <v>马鸿飞/2130090114,夏天阳/2130090129,王晶/2130090219,</v>
          </cell>
        </row>
        <row r="43">
          <cell r="A43" t="str">
            <v>S202310214017</v>
          </cell>
          <cell r="B43" t="str">
            <v>“校园帮帮帮”代跑腿小程序</v>
          </cell>
          <cell r="C43" t="str">
            <v>省级指导项目</v>
          </cell>
          <cell r="D43" t="str">
            <v>指导项目</v>
          </cell>
          <cell r="E43" t="str">
            <v>创新训练项目</v>
          </cell>
          <cell r="F43" t="str">
            <v>马鸿飞</v>
          </cell>
          <cell r="G43" t="str">
            <v>2130090114</v>
          </cell>
          <cell r="H43" t="str">
            <v>夏天阳/2130090129,梁沐春/2130090110,王晶/2130090219,</v>
          </cell>
        </row>
        <row r="44">
          <cell r="A44" t="str">
            <v>202310214160</v>
          </cell>
          <cell r="B44" t="str">
            <v>准Z源级联多电平光伏逆变器的研究</v>
          </cell>
          <cell r="C44" t="str">
            <v>国家级一般项目</v>
          </cell>
          <cell r="D44" t="str">
            <v>一般项目</v>
          </cell>
          <cell r="E44" t="str">
            <v>创新训练项目</v>
          </cell>
          <cell r="F44" t="str">
            <v>类杉杉</v>
          </cell>
          <cell r="G44" t="str">
            <v>2101020309</v>
          </cell>
          <cell r="H44" t="str">
            <v>张子乐/2101010731,郭斯宇/2107050205,李梓骞/2104010311,张地/2103010426 ,</v>
          </cell>
        </row>
        <row r="45">
          <cell r="A45" t="str">
            <v>202210214164</v>
          </cell>
          <cell r="B45" t="str">
            <v>基于24GHZ控制装置的仿生机械鱼</v>
          </cell>
          <cell r="C45" t="str">
            <v>国家级一般项目</v>
          </cell>
          <cell r="D45" t="str">
            <v>一般项目</v>
          </cell>
          <cell r="E45" t="str">
            <v>创新训练项目</v>
          </cell>
          <cell r="F45" t="str">
            <v>王慧妍</v>
          </cell>
          <cell r="G45" t="str">
            <v>2130060120</v>
          </cell>
          <cell r="H45" t="str">
            <v>张梦佳/2030230130,马思博/2130060116,陈奂仑/2130150301,刘雪茹/2130120114,</v>
          </cell>
        </row>
        <row r="46">
          <cell r="A46" t="str">
            <v>S202210214159</v>
          </cell>
          <cell r="B46" t="str">
            <v>基于深度学习的电梯电动车监控系统</v>
          </cell>
          <cell r="C46" t="str">
            <v>省级一般项目</v>
          </cell>
          <cell r="D46" t="str">
            <v>一般项目</v>
          </cell>
          <cell r="E46" t="str">
            <v>创新训练项目</v>
          </cell>
          <cell r="F46" t="str">
            <v>高铭泽</v>
          </cell>
          <cell r="G46" t="str">
            <v>2004010606</v>
          </cell>
          <cell r="H46" t="str">
            <v>李帅/2004010610,杨强/2004010628,山成伟/2004010814,韦骏霆/2014020320,</v>
          </cell>
        </row>
        <row r="47">
          <cell r="A47" t="str">
            <v>202310214140</v>
          </cell>
          <cell r="B47" t="str">
            <v>基于深度学习的水果自动分拣系统</v>
          </cell>
          <cell r="C47" t="str">
            <v>国家级一般项目</v>
          </cell>
          <cell r="D47" t="str">
            <v>一般项目</v>
          </cell>
          <cell r="E47" t="str">
            <v>创新训练项目</v>
          </cell>
          <cell r="F47" t="str">
            <v>黄胜仕</v>
          </cell>
          <cell r="G47" t="str">
            <v>2003020207</v>
          </cell>
          <cell r="H47" t="str">
            <v>谢越灵/2003020117,王天勖/2105040214 ,郭挺均 /2105040204,高阳/2105040305,</v>
          </cell>
        </row>
        <row r="48">
          <cell r="A48" t="str">
            <v>S202310214025</v>
          </cell>
          <cell r="B48" t="str">
            <v>一种无花果切割装置</v>
          </cell>
          <cell r="C48" t="str">
            <v>省级指导项目</v>
          </cell>
          <cell r="D48" t="str">
            <v>指导项目</v>
          </cell>
          <cell r="E48" t="str">
            <v>创新训练项目</v>
          </cell>
          <cell r="F48" t="str">
            <v>李国正</v>
          </cell>
          <cell r="G48" t="str">
            <v>2130120110</v>
          </cell>
          <cell r="H48" t="str">
            <v>王凯歌/2130050120,武文杰/2130250119,王庆峰 /2130130222,</v>
          </cell>
        </row>
        <row r="49">
          <cell r="A49" t="str">
            <v>S202210214046X</v>
          </cell>
          <cell r="B49" t="str">
            <v>“书童”线上教学辅助系统</v>
          </cell>
          <cell r="C49" t="str">
            <v>省级一般项目</v>
          </cell>
          <cell r="D49" t="str">
            <v>一般项目</v>
          </cell>
          <cell r="E49" t="str">
            <v>创业训练项目</v>
          </cell>
          <cell r="F49" t="str">
            <v>刘泽勋</v>
          </cell>
          <cell r="G49" t="str">
            <v>2005010215</v>
          </cell>
          <cell r="H49" t="str">
            <v>王宇/2005030223,高宁/2006070307,丁骏伟/2005010101,姜宇勋/2005010208,</v>
          </cell>
        </row>
        <row r="50">
          <cell r="A50" t="str">
            <v>S202310214026X</v>
          </cell>
          <cell r="B50" t="str">
            <v>再现故里——基于VR技术的消逝“老宅”虚拟留存与复原云游</v>
          </cell>
          <cell r="C50" t="str">
            <v>省级一般项目</v>
          </cell>
          <cell r="D50" t="str">
            <v>一般项目</v>
          </cell>
          <cell r="E50" t="str">
            <v>创业训练项目</v>
          </cell>
          <cell r="F50" t="str">
            <v>穆家敏</v>
          </cell>
          <cell r="G50" t="str">
            <v>2011020208</v>
          </cell>
          <cell r="H50" t="str">
            <v>李语宇/2011020206,虞世伟/2011030217,</v>
          </cell>
        </row>
        <row r="51">
          <cell r="A51" t="str">
            <v>S202310214089</v>
          </cell>
          <cell r="B51" t="str">
            <v>低温环境下油浸式电力设备绝缘状态检测及评估系统</v>
          </cell>
          <cell r="C51" t="str">
            <v>省级一般项目</v>
          </cell>
          <cell r="D51" t="str">
            <v>一般项目</v>
          </cell>
          <cell r="E51" t="str">
            <v>创新训练项目</v>
          </cell>
          <cell r="F51" t="str">
            <v>韩嘉言</v>
          </cell>
          <cell r="G51" t="str">
            <v>2103011405</v>
          </cell>
          <cell r="H51" t="str">
            <v>林霏/2205010408,任胤霖/2203010716,刘致铭/2203011412,</v>
          </cell>
        </row>
        <row r="52">
          <cell r="A52" t="str">
            <v>202310214124X</v>
          </cell>
          <cell r="B52" t="str">
            <v>物资调遣卫士-基于智慧城市的安全生产及自然灾害应急物资共享平台</v>
          </cell>
          <cell r="C52" t="str">
            <v>国家级一般项目</v>
          </cell>
          <cell r="D52" t="str">
            <v>一般项目</v>
          </cell>
          <cell r="E52" t="str">
            <v>创业训练项目</v>
          </cell>
          <cell r="F52" t="str">
            <v>周辉</v>
          </cell>
          <cell r="G52" t="str">
            <v>2105020228</v>
          </cell>
          <cell r="H52" t="str">
            <v>夏炜/2102020128,杨静轩/2105020221,刘浩哲/2105020109,刘珺斓/2106030112,</v>
          </cell>
        </row>
        <row r="53">
          <cell r="A53" t="str">
            <v>S202310214157</v>
          </cell>
          <cell r="B53" t="str">
            <v>  城市道路拥堵监测系统设计</v>
          </cell>
          <cell r="C53" t="str">
            <v>省级指导项目</v>
          </cell>
          <cell r="D53" t="str">
            <v>指导项目</v>
          </cell>
          <cell r="E53" t="str">
            <v>创新训练项目</v>
          </cell>
          <cell r="F53" t="str">
            <v>武劲研</v>
          </cell>
          <cell r="G53" t="str">
            <v>2130160223</v>
          </cell>
          <cell r="H53" t="str">
            <v>戚航睿/2130160215,曹润东/2130160103,张双阳/2130160227,</v>
          </cell>
        </row>
        <row r="54">
          <cell r="A54" t="str">
            <v>S202310214079X</v>
          </cell>
          <cell r="B54" t="str">
            <v>微纳光纤耦合多参量传感器研究</v>
          </cell>
          <cell r="C54" t="str">
            <v>省级指导项目</v>
          </cell>
          <cell r="D54" t="str">
            <v>指导项目</v>
          </cell>
          <cell r="E54" t="str">
            <v>创业训练项目</v>
          </cell>
          <cell r="F54" t="str">
            <v>陈达</v>
          </cell>
          <cell r="G54" t="str">
            <v>2105060101</v>
          </cell>
          <cell r="H54" t="str">
            <v>樊文强/2205060102,孔芷娴/2205060210,</v>
          </cell>
        </row>
        <row r="55">
          <cell r="A55" t="str">
            <v>S202310214067X</v>
          </cell>
          <cell r="B55" t="str">
            <v>乐塑童年：面向低龄段儿童智力开发的非遗面塑产品</v>
          </cell>
          <cell r="C55" t="str">
            <v>省级一般项目</v>
          </cell>
          <cell r="D55" t="str">
            <v>一般项目</v>
          </cell>
          <cell r="E55" t="str">
            <v>创业训练项目</v>
          </cell>
          <cell r="F55" t="str">
            <v>丛郑</v>
          </cell>
          <cell r="G55" t="str">
            <v>2117020101</v>
          </cell>
          <cell r="H55" t="str">
            <v>徐贺淞/2030190217,王庭爽/2117020117,刘启明/2206010116,孙天一/2117020115,</v>
          </cell>
        </row>
        <row r="56">
          <cell r="A56" t="str">
            <v>S202310214109</v>
          </cell>
          <cell r="B56" t="str">
            <v>基于OpenCV的自主巡检智慧无人机</v>
          </cell>
          <cell r="C56" t="str">
            <v>省级指导项目</v>
          </cell>
          <cell r="D56" t="str">
            <v>指导项目</v>
          </cell>
          <cell r="E56" t="str">
            <v>创新训练项目</v>
          </cell>
          <cell r="F56" t="str">
            <v>张筠硕</v>
          </cell>
          <cell r="G56" t="str">
            <v>2130120230</v>
          </cell>
          <cell r="H56" t="str">
            <v>梁佳琪/2130070313,张玉发/2130120326,</v>
          </cell>
        </row>
        <row r="57">
          <cell r="A57" t="str">
            <v>S202310214049</v>
          </cell>
          <cell r="B57" t="str">
            <v>智能视力检测系统设计</v>
          </cell>
          <cell r="C57" t="str">
            <v>省级指导项目</v>
          </cell>
          <cell r="D57" t="str">
            <v>指导项目</v>
          </cell>
          <cell r="E57" t="str">
            <v>创新训练项目</v>
          </cell>
          <cell r="F57" t="str">
            <v>陈文俊</v>
          </cell>
          <cell r="G57" t="str">
            <v>2105040202</v>
          </cell>
          <cell r="H57" t="str">
            <v>肖中旭/2205030526,孙毅/2105040125,王云龙/2105040128,杨书恒/2105040130,</v>
          </cell>
        </row>
        <row r="58">
          <cell r="A58" t="str">
            <v>S202210214027</v>
          </cell>
          <cell r="B58" t="str">
            <v>玻璃污渍清洁设备</v>
          </cell>
          <cell r="C58" t="str">
            <v>省级指导项目</v>
          </cell>
          <cell r="D58" t="str">
            <v>指导项目</v>
          </cell>
          <cell r="E58" t="str">
            <v>创新训练项目</v>
          </cell>
          <cell r="F58" t="str">
            <v>闫程振</v>
          </cell>
          <cell r="G58" t="str">
            <v>2130120320</v>
          </cell>
          <cell r="H58" t="str">
            <v>武文杰/2130250119,黄鑫杰/2130120109,么资国/2130090616,刘锦涛/2130060113,</v>
          </cell>
        </row>
        <row r="59">
          <cell r="A59" t="str">
            <v>202210214030</v>
          </cell>
          <cell r="B59" t="str">
            <v>再生铝屑与钛屑制备铝合金细化剂工艺研究</v>
          </cell>
          <cell r="C59" t="str">
            <v>国家级一般项目</v>
          </cell>
          <cell r="D59" t="str">
            <v>一般项目</v>
          </cell>
          <cell r="E59" t="str">
            <v>创新训练项目</v>
          </cell>
          <cell r="F59" t="str">
            <v>罗佳乐</v>
          </cell>
          <cell r="G59" t="str">
            <v>2002010413</v>
          </cell>
          <cell r="H59" t="str">
            <v>孟繁超/2002010414,刁士兵/2002010404,王继涛/20002010422,王传博/2002010421,</v>
          </cell>
        </row>
        <row r="60">
          <cell r="A60" t="str">
            <v>S202310214173</v>
          </cell>
          <cell r="B60" t="str">
            <v>多领域数据分类分级平台</v>
          </cell>
          <cell r="C60" t="str">
            <v>省级指导项目</v>
          </cell>
          <cell r="D60" t="str">
            <v>指导项目</v>
          </cell>
          <cell r="E60" t="str">
            <v>创新训练项目</v>
          </cell>
          <cell r="F60" t="str">
            <v>唐心茹</v>
          </cell>
          <cell r="G60" t="str">
            <v>2104050120</v>
          </cell>
          <cell r="H60" t="str">
            <v>韩嘉言/2103011405,吴悦/2104060824,王光耀/2204050124,闫俊/2204060322,</v>
          </cell>
        </row>
        <row r="61">
          <cell r="A61" t="str">
            <v>202310214042</v>
          </cell>
          <cell r="B61" t="str">
            <v>基于共轴双旋翼的货运无人机</v>
          </cell>
          <cell r="C61" t="str">
            <v>国家级一般项目</v>
          </cell>
          <cell r="D61" t="str">
            <v>一般项目</v>
          </cell>
          <cell r="E61" t="str">
            <v>创新训练项目</v>
          </cell>
          <cell r="F61" t="str">
            <v>狄正杰</v>
          </cell>
          <cell r="G61" t="str">
            <v>2101010501</v>
          </cell>
          <cell r="H61" t="str">
            <v>林杉/2205060109,孙静雯/2101010716,宁欣雨/2102040123,黄艺霖/2101010806,</v>
          </cell>
        </row>
        <row r="62">
          <cell r="A62" t="str">
            <v>202310214016</v>
          </cell>
          <cell r="B62" t="str">
            <v>自重构模块化果实采摘及运送机器人</v>
          </cell>
          <cell r="C62" t="str">
            <v>国家级一般项目</v>
          </cell>
          <cell r="D62" t="str">
            <v>一般项目</v>
          </cell>
          <cell r="E62" t="str">
            <v>创新训练项目</v>
          </cell>
          <cell r="F62" t="str">
            <v>唐倩</v>
          </cell>
          <cell r="G62" t="str">
            <v>2101010719</v>
          </cell>
          <cell r="H62" t="str">
            <v>罗骏智/2101010214,李东阳/2105010608,周佳鑫/2105010629,</v>
          </cell>
        </row>
        <row r="63">
          <cell r="A63" t="str">
            <v>202310214085X</v>
          </cell>
          <cell r="B63" t="str">
            <v>5G智能医生——物联网应急救护一体机</v>
          </cell>
          <cell r="C63" t="str">
            <v>国家级一般项目</v>
          </cell>
          <cell r="D63" t="str">
            <v>一般项目</v>
          </cell>
          <cell r="E63" t="str">
            <v>创业训练项目</v>
          </cell>
          <cell r="F63" t="str">
            <v>刘喆</v>
          </cell>
          <cell r="G63" t="str">
            <v>2130010215</v>
          </cell>
          <cell r="H63" t="str">
            <v>李玉婉/2130020212,韩霖/2130120107,陈淼/2130010103,王子怡/2230090426,</v>
          </cell>
        </row>
        <row r="64">
          <cell r="A64" t="str">
            <v>202310214061X</v>
          </cell>
          <cell r="B64" t="str">
            <v>“乾衍”交通--基于SC寒区再生剂的废旧路面温拌再生工艺研究及市场推广</v>
          </cell>
          <cell r="C64" t="str">
            <v>国家级一般项目</v>
          </cell>
          <cell r="D64" t="str">
            <v>一般项目</v>
          </cell>
          <cell r="E64" t="str">
            <v>创业训练项目</v>
          </cell>
          <cell r="F64" t="str">
            <v>王睿轩</v>
          </cell>
          <cell r="G64" t="str">
            <v>2115020121</v>
          </cell>
          <cell r="H64" t="str">
            <v>于天玥/1908040124,李婧涵/2212010507,</v>
          </cell>
        </row>
        <row r="65">
          <cell r="A65" t="str">
            <v>202310214020X</v>
          </cell>
          <cell r="B65" t="str">
            <v>基于智慧停车场的一站式车辆服务平台</v>
          </cell>
          <cell r="C65" t="str">
            <v>国家级一般项目</v>
          </cell>
          <cell r="D65" t="str">
            <v>一般项目</v>
          </cell>
          <cell r="E65" t="str">
            <v>创业训练项目</v>
          </cell>
          <cell r="F65" t="str">
            <v>梁佳琪</v>
          </cell>
          <cell r="G65" t="str">
            <v>2130070313</v>
          </cell>
          <cell r="H65" t="str">
            <v>韩秋玉/2130240106,邵雨漫/21300415,</v>
          </cell>
        </row>
        <row r="66">
          <cell r="A66" t="str">
            <v>S202310214077X</v>
          </cell>
          <cell r="B66" t="str">
            <v>基于YOLOV7与Res-UNET的钢材表面缺陷智检系统   </v>
          </cell>
          <cell r="C66" t="str">
            <v>省级一般项目</v>
          </cell>
          <cell r="D66" t="str">
            <v>一般项目</v>
          </cell>
          <cell r="E66" t="str">
            <v>创业训练项目</v>
          </cell>
          <cell r="F66" t="str">
            <v>夏天阳</v>
          </cell>
          <cell r="G66" t="str">
            <v>2130090129</v>
          </cell>
          <cell r="H66" t="str">
            <v>魏旭阳/2130090127,刘政彤/2230090415,刘曰昌/2030090613,许煜坤/2230030226,</v>
          </cell>
        </row>
        <row r="67">
          <cell r="A67" t="str">
            <v>S202310214159</v>
          </cell>
          <cell r="B67" t="str">
            <v>基于多分辨率级联注意力机制的视盘分割与中央凹定位系统</v>
          </cell>
          <cell r="C67" t="str">
            <v>省级指导项目</v>
          </cell>
          <cell r="D67" t="str">
            <v>指导项目</v>
          </cell>
          <cell r="E67" t="str">
            <v>创新训练项目</v>
          </cell>
          <cell r="F67" t="str">
            <v>刘曰昌</v>
          </cell>
          <cell r="G67" t="str">
            <v>2030090613</v>
          </cell>
          <cell r="H67" t="str">
            <v>许煜坤/2230090226,袁中政/2030090624,杜曼/2230090302,崔璨/2130090601,</v>
          </cell>
        </row>
        <row r="68">
          <cell r="A68" t="str">
            <v>S202310214043</v>
          </cell>
          <cell r="B68" t="str">
            <v>基于单片机的视障人士辅助出行仪</v>
          </cell>
          <cell r="C68" t="str">
            <v>省级一般项目</v>
          </cell>
          <cell r="D68" t="str">
            <v>一般项目</v>
          </cell>
          <cell r="E68" t="str">
            <v>创新训练项目</v>
          </cell>
          <cell r="F68" t="str">
            <v>谢睿</v>
          </cell>
          <cell r="G68" t="str">
            <v>2230250225</v>
          </cell>
          <cell r="H68" t="str">
            <v>苏庆宇/2230250116,余冉/2130160226,鉴志浩/2030070409,</v>
          </cell>
        </row>
        <row r="69">
          <cell r="A69" t="str">
            <v>S202310214002</v>
          </cell>
          <cell r="B69" t="str">
            <v>荣成泰祥集团系列产品包装设计  </v>
          </cell>
          <cell r="C69" t="str">
            <v>省级一般项目</v>
          </cell>
          <cell r="D69" t="str">
            <v>一般项目</v>
          </cell>
          <cell r="E69" t="str">
            <v>创新训练项目</v>
          </cell>
          <cell r="F69" t="str">
            <v>史云</v>
          </cell>
          <cell r="G69" t="str">
            <v>2230210112</v>
          </cell>
          <cell r="H69" t="str">
            <v>邵琪格/2130210210,王梓萱/2230210118,朱昊宇/2130210224,</v>
          </cell>
        </row>
        <row r="70">
          <cell r="A70" t="str">
            <v>S202210214045S</v>
          </cell>
          <cell r="B70" t="str">
            <v>可降解细菌纤维素基材——新型医学敷料与止血材料产业化</v>
          </cell>
          <cell r="C70" t="str">
            <v>省级一般项目</v>
          </cell>
          <cell r="D70" t="str">
            <v>一般项目</v>
          </cell>
          <cell r="E70" t="str">
            <v>创业实践项目</v>
          </cell>
          <cell r="F70" t="str">
            <v>王申奥</v>
          </cell>
          <cell r="G70" t="str">
            <v>1909020119</v>
          </cell>
          <cell r="H70" t="str">
            <v>姚承志/1909020227,杨雅玲/2009040126,董春泽/2009020204,胡雨婷/2106020307,</v>
          </cell>
        </row>
        <row r="71">
          <cell r="A71" t="str">
            <v>202210214031</v>
          </cell>
          <cell r="B71" t="str">
            <v>面向手功能康复训练的软体机器人设计 </v>
          </cell>
          <cell r="C71" t="str">
            <v>国家级重点支持领域项目</v>
          </cell>
          <cell r="D71" t="str">
            <v>重点支持领域项目</v>
          </cell>
          <cell r="E71" t="str">
            <v>创新训练项目</v>
          </cell>
          <cell r="F71" t="str">
            <v>崔栋亮</v>
          </cell>
          <cell r="G71" t="str">
            <v>2001040303</v>
          </cell>
          <cell r="H71" t="str">
            <v>王曦/2101040419,王卓/2001040220,吴泽旭/2001040221,张梦城/2001040329,</v>
          </cell>
        </row>
        <row r="72">
          <cell r="A72" t="str">
            <v>202310214046X</v>
          </cell>
          <cell r="B72" t="str">
            <v>光纤锂离子电池原位检测技术的研究</v>
          </cell>
          <cell r="C72" t="str">
            <v>国家级一般项目</v>
          </cell>
          <cell r="D72" t="str">
            <v>一般项目</v>
          </cell>
          <cell r="E72" t="str">
            <v>创业训练项目</v>
          </cell>
          <cell r="F72" t="str">
            <v>汪靖博</v>
          </cell>
          <cell r="G72" t="str">
            <v>2103011524</v>
          </cell>
          <cell r="H72" t="str">
            <v>邓林/2203020104,于子涵/2015030123,潘镜淇/2202060220,韩世豪/2103020107,</v>
          </cell>
        </row>
        <row r="73">
          <cell r="A73" t="str">
            <v>S202310214053X</v>
          </cell>
          <cell r="B73" t="str">
            <v>“文创购GO”--荣成文创产品推广平台</v>
          </cell>
          <cell r="C73" t="str">
            <v>省级指导项目</v>
          </cell>
          <cell r="D73" t="str">
            <v>指导项目</v>
          </cell>
          <cell r="E73" t="str">
            <v>创业训练项目</v>
          </cell>
          <cell r="F73" t="str">
            <v>王晶</v>
          </cell>
          <cell r="G73" t="str">
            <v>2130090219</v>
          </cell>
          <cell r="H73" t="str">
            <v>杜曼/2230090302,梁沐春/2130090110,马鸿飞/2130090114,王紫莹/2130090126,</v>
          </cell>
        </row>
        <row r="74">
          <cell r="A74" t="str">
            <v>S202310214128</v>
          </cell>
          <cell r="B74" t="str">
            <v>“心理剧”云端漫步</v>
          </cell>
          <cell r="C74" t="str">
            <v>省级一般项目</v>
          </cell>
          <cell r="D74" t="str">
            <v>一般项目</v>
          </cell>
          <cell r="E74" t="str">
            <v>创新训练项目</v>
          </cell>
          <cell r="F74" t="str">
            <v>温欣</v>
          </cell>
          <cell r="G74" t="str">
            <v>2230240121</v>
          </cell>
          <cell r="H74" t="str">
            <v>宋蕴欣/2230240116,罗春阳/2230010115,陈凯/2130090301,常硕/2130010102,</v>
          </cell>
        </row>
        <row r="75">
          <cell r="A75" t="str">
            <v>S202310214169X</v>
          </cell>
          <cell r="B75" t="str">
            <v>非物质文化遗产-琉璃文化推广以及琉璃制品的营销策略</v>
          </cell>
          <cell r="C75" t="str">
            <v>省级一般项目</v>
          </cell>
          <cell r="D75" t="str">
            <v>一般项目</v>
          </cell>
          <cell r="E75" t="str">
            <v>创业训练项目</v>
          </cell>
          <cell r="F75" t="str">
            <v>杨欣欣</v>
          </cell>
          <cell r="G75" t="str">
            <v>2130170126</v>
          </cell>
          <cell r="H75" t="str">
            <v>梁书宁/2230170111,王一同/2230170124,王哲/2030090219,袁梦洁/2230190120,</v>
          </cell>
        </row>
        <row r="76">
          <cell r="A76" t="str">
            <v>S202310214054</v>
          </cell>
          <cell r="B76" t="str">
            <v> 糖尿病视网膜病变智能辅助诊断系统</v>
          </cell>
          <cell r="C76" t="str">
            <v>省级一般项目</v>
          </cell>
          <cell r="D76" t="str">
            <v>一般项目</v>
          </cell>
          <cell r="E76" t="str">
            <v>创新训练项目</v>
          </cell>
          <cell r="F76" t="str">
            <v>刘政彤</v>
          </cell>
          <cell r="G76" t="str">
            <v>2230090415</v>
          </cell>
          <cell r="H76" t="str">
            <v>王志宇/2230090405,董军豪/2230090405,王祖恒/2230090427,袁中政/2030090624,</v>
          </cell>
        </row>
        <row r="77">
          <cell r="A77" t="str">
            <v>S202310214014</v>
          </cell>
          <cell r="B77" t="str">
            <v>“大手牵小手”——基于互联网+的大学生托管服务平台</v>
          </cell>
          <cell r="C77" t="str">
            <v>省级一般项目</v>
          </cell>
          <cell r="D77" t="str">
            <v>一般项目</v>
          </cell>
          <cell r="E77" t="str">
            <v>创新训练项目</v>
          </cell>
          <cell r="F77" t="str">
            <v>李欣雨</v>
          </cell>
          <cell r="G77" t="str">
            <v>2230100106</v>
          </cell>
          <cell r="H77" t="str">
            <v>裴卿华/2230100111,万嘉怡/2230100106,</v>
          </cell>
        </row>
        <row r="78">
          <cell r="A78" t="str">
            <v>S202210214170S</v>
          </cell>
          <cell r="B78" t="str">
            <v>智慧社区居家养老一站式服务公司</v>
          </cell>
          <cell r="C78" t="str">
            <v>省级指导项目</v>
          </cell>
          <cell r="D78" t="str">
            <v>指导项目</v>
          </cell>
          <cell r="E78" t="str">
            <v>创业实践项目</v>
          </cell>
          <cell r="F78" t="str">
            <v>杨光懿</v>
          </cell>
          <cell r="G78" t="str">
            <v>1915010221</v>
          </cell>
          <cell r="H78" t="str">
            <v>周炜皓/1915010123,王菲/1915010219,汤云鹏/1915010317,苗雨欣/2015010112,</v>
          </cell>
        </row>
        <row r="79">
          <cell r="A79" t="str">
            <v>S202310214147</v>
          </cell>
          <cell r="B79" t="str">
            <v>六耳智能医疗辅助平台</v>
          </cell>
          <cell r="C79" t="str">
            <v>省级一般项目</v>
          </cell>
          <cell r="D79" t="str">
            <v>一般项目</v>
          </cell>
          <cell r="E79" t="str">
            <v>创新训练项目</v>
          </cell>
          <cell r="F79" t="str">
            <v>伊美谕</v>
          </cell>
          <cell r="G79" t="str">
            <v>2204060527</v>
          </cell>
          <cell r="H79" t="str">
            <v>白浩然/2204060301,曾柔美/2104060828,吴悦/2104060824,王传奇/2204060421,</v>
          </cell>
        </row>
        <row r="80">
          <cell r="A80" t="str">
            <v>S202210214091S</v>
          </cell>
          <cell r="B80" t="str">
            <v>嵌入式综合社区养老服务机构</v>
          </cell>
          <cell r="C80" t="str">
            <v>省级一般项目</v>
          </cell>
          <cell r="D80" t="str">
            <v>一般项目</v>
          </cell>
          <cell r="E80" t="str">
            <v>创业实践项目</v>
          </cell>
          <cell r="F80" t="str">
            <v>王天齐</v>
          </cell>
          <cell r="G80" t="str">
            <v>2030020219</v>
          </cell>
          <cell r="H80" t="str">
            <v>张敦雨/2030020222,董涛/1930230306,韩承哲/2030090107,</v>
          </cell>
        </row>
        <row r="81">
          <cell r="A81" t="str">
            <v>S202210214169</v>
          </cell>
          <cell r="B81" t="str">
            <v>DLP陶瓷3D打印设备开发</v>
          </cell>
          <cell r="C81" t="str">
            <v>省级一般项目</v>
          </cell>
          <cell r="D81" t="str">
            <v>一般项目</v>
          </cell>
          <cell r="E81" t="str">
            <v>创新训练项目</v>
          </cell>
          <cell r="F81" t="str">
            <v>路博元</v>
          </cell>
          <cell r="G81" t="str">
            <v>1930050120</v>
          </cell>
          <cell r="H81" t="str">
            <v>孟祥鹏/1930120119,孙祺昂/1930120323,鞠恒旭/2130050312,董学博/2130050304,</v>
          </cell>
        </row>
        <row r="82">
          <cell r="A82" t="str">
            <v>202310214134</v>
          </cell>
          <cell r="B82" t="str">
            <v>任意空间模式双矢量光束产生方法研究</v>
          </cell>
          <cell r="C82" t="str">
            <v>国家级一般项目</v>
          </cell>
          <cell r="D82" t="str">
            <v>一般项目</v>
          </cell>
          <cell r="E82" t="str">
            <v>创新训练项目</v>
          </cell>
          <cell r="F82" t="str">
            <v>艾思蜀</v>
          </cell>
          <cell r="G82" t="str">
            <v>2107020101</v>
          </cell>
          <cell r="H82" t="str">
            <v>于翔宇/2207020226,丛楒棋/2107020204,付芮/2107020105,付文轩/2107020106,</v>
          </cell>
        </row>
        <row r="83">
          <cell r="A83" t="str">
            <v>S202310214092</v>
          </cell>
          <cell r="B83" t="str">
            <v>CT肺结节自动检测方法</v>
          </cell>
          <cell r="C83" t="str">
            <v>省级一般项目</v>
          </cell>
          <cell r="D83" t="str">
            <v>一般项目</v>
          </cell>
          <cell r="E83" t="str">
            <v>创新训练项目</v>
          </cell>
          <cell r="F83" t="str">
            <v>王祖恒</v>
          </cell>
          <cell r="G83" t="str">
            <v>2230090427</v>
          </cell>
          <cell r="H83" t="str">
            <v>董建豪/2230090404,杜舆江/2230090406,刘政彤/2230090415,魏旭阳/2130090127,</v>
          </cell>
        </row>
        <row r="84">
          <cell r="A84" t="str">
            <v>S202310214178</v>
          </cell>
          <cell r="B84" t="str">
            <v>历文化长河，讲中国鲁绣故事</v>
          </cell>
          <cell r="C84" t="str">
            <v>省级指导项目</v>
          </cell>
          <cell r="D84" t="str">
            <v>指导项目</v>
          </cell>
          <cell r="E84" t="str">
            <v>创新训练项目</v>
          </cell>
          <cell r="F84" t="str">
            <v>刘宇欣</v>
          </cell>
          <cell r="G84" t="str">
            <v>2130030209</v>
          </cell>
          <cell r="H84" t="str">
            <v>朱艺/2130030223,贾春兴/2130030204,孙长胜/2230030117,任广淼/2230030214,</v>
          </cell>
        </row>
        <row r="85">
          <cell r="A85" t="str">
            <v>S202310214031</v>
          </cell>
          <cell r="B85" t="str">
            <v>基于隐私与匿名技术的大数据交易平台</v>
          </cell>
          <cell r="C85" t="str">
            <v>省级一般项目</v>
          </cell>
          <cell r="D85" t="str">
            <v>一般项目</v>
          </cell>
          <cell r="E85" t="str">
            <v>创新训练项目</v>
          </cell>
          <cell r="F85" t="str">
            <v>吴悦</v>
          </cell>
          <cell r="G85" t="str">
            <v>2104060824</v>
          </cell>
          <cell r="H85" t="str">
            <v>韩嘉言/2103011405,唐心茹/2104050120,王光耀/2204050124,伊美谕/2204060527,</v>
          </cell>
        </row>
        <row r="86">
          <cell r="A86" t="str">
            <v>S202210214008</v>
          </cell>
          <cell r="B86" t="str">
            <v>基于PLC的农村污水检测处理系统设备研制</v>
          </cell>
          <cell r="C86" t="str">
            <v>省级一般项目</v>
          </cell>
          <cell r="D86" t="str">
            <v>一般项目</v>
          </cell>
          <cell r="E86" t="str">
            <v>创新训练项目</v>
          </cell>
          <cell r="F86" t="str">
            <v>于颖</v>
          </cell>
          <cell r="G86" t="str">
            <v>2030050229</v>
          </cell>
          <cell r="H86" t="str">
            <v>孙俊峰/2030120125,渠胜皓/1930070423,纪宇婷/2130070505,</v>
          </cell>
        </row>
        <row r="87">
          <cell r="A87" t="str">
            <v>202310214116</v>
          </cell>
          <cell r="B87" t="str">
            <v>通信受限下智能电网分布式优化状态估计算法研究</v>
          </cell>
          <cell r="C87" t="str">
            <v>国家级重点支持领域项目</v>
          </cell>
          <cell r="D87" t="str">
            <v>重点支持领域项目</v>
          </cell>
          <cell r="E87" t="str">
            <v>创新训练项目</v>
          </cell>
          <cell r="F87" t="str">
            <v>高培夏</v>
          </cell>
          <cell r="G87" t="str">
            <v>2107050203</v>
          </cell>
          <cell r="H87" t="str">
            <v>周奥展/2107050131,董睿杰/2107050202,</v>
          </cell>
        </row>
        <row r="88">
          <cell r="A88" t="str">
            <v>S202310214082</v>
          </cell>
          <cell r="B88" t="str">
            <v>基于矢量光束偏振层析的传感测量</v>
          </cell>
          <cell r="C88" t="str">
            <v>省级一般项目</v>
          </cell>
          <cell r="D88" t="str">
            <v>一般项目</v>
          </cell>
          <cell r="E88" t="str">
            <v>创新训练项目</v>
          </cell>
          <cell r="F88" t="str">
            <v>张艺晓</v>
          </cell>
          <cell r="G88" t="str">
            <v>2102070127</v>
          </cell>
          <cell r="H88" t="str">
            <v>王昊然/2207020219,曹宏博/2107020102,庄严/2207020229,姚万北/2207020225,</v>
          </cell>
        </row>
        <row r="89">
          <cell r="A89" t="str">
            <v>S202210214086X</v>
          </cell>
          <cell r="B89" t="str">
            <v>新型气洗式扇贝清洗机</v>
          </cell>
          <cell r="C89" t="str">
            <v>省级指导项目</v>
          </cell>
          <cell r="D89" t="str">
            <v>指导项目</v>
          </cell>
          <cell r="E89" t="str">
            <v>创业训练项目</v>
          </cell>
          <cell r="F89" t="str">
            <v>张梦达</v>
          </cell>
          <cell r="G89" t="str">
            <v>2030120229</v>
          </cell>
          <cell r="H89" t="str">
            <v>王若宇/2130060225,杨恩泽/2130120126,张志远/2130060328 ,崔继臣/2130060103,</v>
          </cell>
        </row>
        <row r="90">
          <cell r="A90" t="str">
            <v>202310214060</v>
          </cell>
          <cell r="B90" t="str">
            <v>智能盲人阅读器</v>
          </cell>
          <cell r="C90" t="str">
            <v>国家级一般项目</v>
          </cell>
          <cell r="D90" t="str">
            <v>一般项目</v>
          </cell>
          <cell r="E90" t="str">
            <v>创新训练项目</v>
          </cell>
          <cell r="F90" t="str">
            <v>吴丁岚</v>
          </cell>
          <cell r="G90" t="str">
            <v>2104070322</v>
          </cell>
          <cell r="H90" t="str">
            <v>谢镇鸿/2204070325,陈浩贤/1914020202,吴培齐/2207020323,</v>
          </cell>
        </row>
        <row r="91">
          <cell r="A91" t="str">
            <v>S202310214171</v>
          </cell>
          <cell r="B91" t="str">
            <v>车用可重构电机控制器</v>
          </cell>
          <cell r="C91" t="str">
            <v>省级一般项目</v>
          </cell>
          <cell r="D91" t="str">
            <v>一般项目</v>
          </cell>
          <cell r="E91" t="str">
            <v>创新训练项目</v>
          </cell>
          <cell r="F91" t="str">
            <v>梁丽媛</v>
          </cell>
          <cell r="G91" t="str">
            <v>2106050217</v>
          </cell>
          <cell r="H91" t="str">
            <v>洪梓俊/2106070206,陈杰/2003011401,王雪晴/2203010123,徐鹤扬/2205010725,</v>
          </cell>
        </row>
        <row r="92">
          <cell r="A92" t="str">
            <v>S202310214098</v>
          </cell>
          <cell r="B92" t="str">
            <v>基于云计算与大数据的渔业养殖算法研究与软件开发</v>
          </cell>
          <cell r="C92" t="str">
            <v>省级一般项目</v>
          </cell>
          <cell r="D92" t="str">
            <v>一般项目</v>
          </cell>
          <cell r="E92" t="str">
            <v>创新训练项目</v>
          </cell>
          <cell r="F92" t="str">
            <v>刘锐</v>
          </cell>
          <cell r="G92" t="str">
            <v>2103010713</v>
          </cell>
          <cell r="H92" t="str">
            <v>胡博涛/2103011108,杨雨晗/2203011424,王雪晴/2203010123,</v>
          </cell>
        </row>
        <row r="93">
          <cell r="A93" t="str">
            <v>S202210214056</v>
          </cell>
          <cell r="B93" t="str">
            <v> 纳米片组装的三维球形结构的二氧化钛基光催化材料的制备及性能研究</v>
          </cell>
          <cell r="C93" t="str">
            <v>省级指导项目</v>
          </cell>
          <cell r="D93" t="str">
            <v>指导项目</v>
          </cell>
          <cell r="E93" t="str">
            <v>创新训练项目</v>
          </cell>
          <cell r="F93" t="str">
            <v>苑程宣</v>
          </cell>
          <cell r="G93" t="str">
            <v>2002020126</v>
          </cell>
          <cell r="H93" t="str">
            <v>许嘉芬/2002020223,马琦/2002020301,李佳奇/2002020208,鲍杰/2002020301,</v>
          </cell>
        </row>
        <row r="94">
          <cell r="A94" t="str">
            <v>S202210214153S</v>
          </cell>
          <cell r="B94" t="str">
            <v>志愿者服务管理平台</v>
          </cell>
          <cell r="C94" t="str">
            <v>省级指导项目</v>
          </cell>
          <cell r="D94" t="str">
            <v>指导项目</v>
          </cell>
          <cell r="E94" t="str">
            <v>创业实践项目</v>
          </cell>
          <cell r="F94" t="str">
            <v>赵志鹏</v>
          </cell>
          <cell r="G94" t="str">
            <v>2014010331</v>
          </cell>
          <cell r="H94" t="str">
            <v>叶宗文/2014010325,任鹏/2014010315,张伟建/2014010329,</v>
          </cell>
        </row>
        <row r="95">
          <cell r="A95" t="str">
            <v>S202310214015X</v>
          </cell>
          <cell r="B95" t="str">
            <v>医疗陪诊服务管理系统</v>
          </cell>
          <cell r="C95" t="str">
            <v>省级一般项目</v>
          </cell>
          <cell r="D95" t="str">
            <v>一般项目</v>
          </cell>
          <cell r="E95" t="str">
            <v>创业训练项目</v>
          </cell>
          <cell r="F95" t="str">
            <v>吴晟宇</v>
          </cell>
          <cell r="G95" t="str">
            <v>2204060321</v>
          </cell>
          <cell r="H95" t="str">
            <v>刘禹杉/2104060519,杨晓磊/2204060324,刘煜/2106020313,周子博/2204060331,</v>
          </cell>
        </row>
        <row r="96">
          <cell r="A96" t="str">
            <v>S202310214066</v>
          </cell>
          <cell r="B96" t="str">
            <v>双无人机协同跟踪地面移动目标方法研究</v>
          </cell>
          <cell r="C96" t="str">
            <v>省级指导项目</v>
          </cell>
          <cell r="D96" t="str">
            <v>指导项目</v>
          </cell>
          <cell r="E96" t="str">
            <v>创新训练项目</v>
          </cell>
          <cell r="F96" t="str">
            <v>郝亮</v>
          </cell>
          <cell r="G96" t="str">
            <v>2105010408</v>
          </cell>
          <cell r="H96" t="str">
            <v>张金龙/2105010430,詹佳雯/2105010428,刘杭城/2105010416,</v>
          </cell>
        </row>
        <row r="97">
          <cell r="A97" t="str">
            <v>S202310214034X</v>
          </cell>
          <cell r="B97" t="str">
            <v>基于“1+2+N”校企农合作电商模式下的数商兴农实践研究</v>
          </cell>
          <cell r="C97" t="str">
            <v>省级一般项目</v>
          </cell>
          <cell r="D97" t="str">
            <v>一般项目</v>
          </cell>
          <cell r="E97" t="str">
            <v>创业训练项目</v>
          </cell>
          <cell r="F97" t="str">
            <v>吴奇峰</v>
          </cell>
          <cell r="G97" t="str">
            <v>2106050125</v>
          </cell>
          <cell r="H97" t="str">
            <v>补忠幸/2202050101,卢荣棋/2106010315,王可妍/2106050318,赵垚/2106030229,</v>
          </cell>
        </row>
        <row r="98">
          <cell r="A98" t="str">
            <v>202210214157S</v>
          </cell>
          <cell r="B98" t="str">
            <v>分享体验交互式农特产直播电商——果然甜贸易有限公司   </v>
          </cell>
          <cell r="C98" t="str">
            <v>国家级一般项目</v>
          </cell>
          <cell r="D98" t="str">
            <v>一般项目</v>
          </cell>
          <cell r="E98" t="str">
            <v>创业实践项目</v>
          </cell>
          <cell r="F98" t="str">
            <v>沙玉</v>
          </cell>
          <cell r="G98" t="str">
            <v>2106070217</v>
          </cell>
          <cell r="H98" t="str">
            <v>金贵岩/2106070209,刘晓烨/2106070213,江水/2106070208,王蕴彬/2005020220,</v>
          </cell>
        </row>
        <row r="99">
          <cell r="A99" t="str">
            <v>202210214100S</v>
          </cell>
          <cell r="B99" t="str">
            <v>"育“琢成器——大数据赋能精准支教 新青年助力乡村振兴</v>
          </cell>
          <cell r="C99" t="str">
            <v>国家级一般项目</v>
          </cell>
          <cell r="D99" t="str">
            <v>一般项目</v>
          </cell>
          <cell r="E99" t="str">
            <v>创业实践项目</v>
          </cell>
          <cell r="F99" t="str">
            <v>李玉贵</v>
          </cell>
          <cell r="G99" t="str">
            <v>2106070414</v>
          </cell>
          <cell r="H99" t="str">
            <v>张晓琦/2106070429,王艺美/2106070423,巴珍洁/2106070401,马瑞通/2105040209,</v>
          </cell>
        </row>
        <row r="100">
          <cell r="A100" t="str">
            <v>S202210214033X</v>
          </cell>
          <cell r="B100" t="str">
            <v>番茄苗种植开沟机</v>
          </cell>
          <cell r="C100" t="str">
            <v>省级一般项目</v>
          </cell>
          <cell r="D100" t="str">
            <v>一般项目</v>
          </cell>
          <cell r="E100" t="str">
            <v>创业训练项目</v>
          </cell>
          <cell r="F100" t="str">
            <v>李心萌</v>
          </cell>
          <cell r="G100" t="str">
            <v>2030060210</v>
          </cell>
          <cell r="H100" t="str">
            <v>渠志男 /2130260117,高扬/ 2130260105 ,朱凤鸣/2030060133,费姝涵/2030020105,</v>
          </cell>
        </row>
        <row r="101">
          <cell r="A101" t="str">
            <v>S202310214048</v>
          </cell>
          <cell r="B101" t="str">
            <v>一种高效餐具除渣自动化设备</v>
          </cell>
          <cell r="C101" t="str">
            <v>省级指导项目</v>
          </cell>
          <cell r="D101" t="str">
            <v>指导项目</v>
          </cell>
          <cell r="E101" t="str">
            <v>创新训练项目</v>
          </cell>
          <cell r="F101" t="str">
            <v>魏佳豪</v>
          </cell>
          <cell r="G101" t="str">
            <v>2130060321</v>
          </cell>
          <cell r="H101" t="str">
            <v>罗志星/2130060311,王佳依/2130060319,曹旭/2230260103,</v>
          </cell>
        </row>
        <row r="102">
          <cell r="A102" t="str">
            <v>202210214155S</v>
          </cell>
          <cell r="B102" t="str">
            <v>艾苹荜科技有限公司（可升级无线信号屏蔽器产学研一体化）</v>
          </cell>
          <cell r="C102" t="str">
            <v>国家级一般项目</v>
          </cell>
          <cell r="D102" t="str">
            <v>一般项目</v>
          </cell>
          <cell r="E102" t="str">
            <v>创业实践项目</v>
          </cell>
          <cell r="F102" t="str">
            <v>黄开智</v>
          </cell>
          <cell r="G102" t="str">
            <v>2005030208</v>
          </cell>
          <cell r="H102" t="str">
            <v>韩吉庆/2005030406,罗凯铭/2005030414,张帅/2005030228,王晨昊/ 2005030218 ,</v>
          </cell>
        </row>
        <row r="103">
          <cell r="A103" t="str">
            <v>S202310214022X</v>
          </cell>
          <cell r="B103" t="str">
            <v>“心康驿站”——大学生心理健康服务平台</v>
          </cell>
          <cell r="C103" t="str">
            <v>省级指导项目</v>
          </cell>
          <cell r="D103" t="str">
            <v>指导项目</v>
          </cell>
          <cell r="E103" t="str">
            <v>创业训练项目</v>
          </cell>
          <cell r="F103" t="str">
            <v>陈淼</v>
          </cell>
          <cell r="G103" t="str">
            <v>2130010103</v>
          </cell>
          <cell r="H103" t="str">
            <v>刘小菲/2130180114,苗新月/2130010114,董鑫怡/2230170102,刘宇昕/2230180106,</v>
          </cell>
        </row>
        <row r="104">
          <cell r="A104" t="str">
            <v>202310214154</v>
          </cell>
          <cell r="B104" t="str">
            <v>基于YOLOv7的智慧农业生长监测系统</v>
          </cell>
          <cell r="C104" t="str">
            <v>国家级重点支持领域项目</v>
          </cell>
          <cell r="D104" t="str">
            <v>重点支持领域项目</v>
          </cell>
          <cell r="E104" t="str">
            <v>创新训练项目</v>
          </cell>
          <cell r="F104" t="str">
            <v>施方宇</v>
          </cell>
          <cell r="G104" t="str">
            <v>2105030417</v>
          </cell>
          <cell r="H104" t="str">
            <v>张玉泽/2105030329,简理明/2105030406,周语轩/2105030130,</v>
          </cell>
        </row>
        <row r="105">
          <cell r="A105" t="str">
            <v>S202310214072</v>
          </cell>
          <cell r="B105" t="str">
            <v>“LungCare”肺结节自动检测与分割系统 </v>
          </cell>
          <cell r="C105" t="str">
            <v>省级指导项目</v>
          </cell>
          <cell r="D105" t="str">
            <v>指导项目</v>
          </cell>
          <cell r="E105" t="str">
            <v>创新训练项目</v>
          </cell>
          <cell r="F105" t="str">
            <v>魏旭阳</v>
          </cell>
          <cell r="G105" t="str">
            <v>2130090127</v>
          </cell>
          <cell r="H105" t="str">
            <v>袁中政/2030090624,王祖恒/2230090427,许煜坤/2230090226,</v>
          </cell>
        </row>
        <row r="106">
          <cell r="A106" t="str">
            <v>202210214010S</v>
          </cell>
          <cell r="B106" t="str">
            <v>光学磁场测试产品升级与市场推广</v>
          </cell>
          <cell r="C106" t="str">
            <v>国家级一般项目</v>
          </cell>
          <cell r="D106" t="str">
            <v>一般项目</v>
          </cell>
          <cell r="E106" t="str">
            <v>创业实践项目</v>
          </cell>
          <cell r="F106" t="str">
            <v>李亚辉</v>
          </cell>
          <cell r="G106" t="str">
            <v>2101010709</v>
          </cell>
          <cell r="H106" t="str">
            <v>张栩瑞/1901020328,刘思怡/2103020113,王东政/2103020117,</v>
          </cell>
        </row>
        <row r="107">
          <cell r="A107" t="str">
            <v>S202310214144</v>
          </cell>
          <cell r="B107" t="str">
            <v>手推式大葱采摘机研制</v>
          </cell>
          <cell r="C107" t="str">
            <v>省级一般项目</v>
          </cell>
          <cell r="D107" t="str">
            <v>一般项目</v>
          </cell>
          <cell r="E107" t="str">
            <v>创新训练项目</v>
          </cell>
          <cell r="F107" t="str">
            <v>段如霖</v>
          </cell>
          <cell r="G107" t="str">
            <v>2101050305 </v>
          </cell>
          <cell r="H107" t="str">
            <v>李易和/2101050318,韩鑫洋/2101040102,黄永亮/2101050311,费媛媛/2101050306 ,</v>
          </cell>
        </row>
        <row r="108">
          <cell r="A108" t="str">
            <v>S202310214112</v>
          </cell>
          <cell r="B108" t="str">
            <v>刺松藻中可溶性膳食纤维的提取与研究</v>
          </cell>
          <cell r="C108" t="str">
            <v>省级指导项目</v>
          </cell>
          <cell r="D108" t="str">
            <v>指导项目</v>
          </cell>
          <cell r="E108" t="str">
            <v>创新训练项目</v>
          </cell>
          <cell r="F108" t="str">
            <v>王婧</v>
          </cell>
          <cell r="G108" t="str">
            <v>2130230326</v>
          </cell>
          <cell r="H108" t="str">
            <v>李滨涵/2130230108,李嘉骏/2130230313,贾文睿/2230230308,牛小月/2230230318,</v>
          </cell>
        </row>
        <row r="109">
          <cell r="A109" t="str">
            <v>S202310214084</v>
          </cell>
          <cell r="B109" t="str">
            <v>“HarmonyCare”-多功能疗护床</v>
          </cell>
          <cell r="C109" t="str">
            <v>省级指导项目</v>
          </cell>
          <cell r="D109" t="str">
            <v>指导项目</v>
          </cell>
          <cell r="E109" t="str">
            <v>创新训练项目</v>
          </cell>
          <cell r="F109" t="str">
            <v>范展鹏</v>
          </cell>
          <cell r="G109" t="str">
            <v>2130060206</v>
          </cell>
          <cell r="H109" t="str">
            <v>张嘉译/2130120324,王延丞/2130120124,范旭东/2230250103,高思扬/2230260303,</v>
          </cell>
        </row>
        <row r="110">
          <cell r="A110" t="str">
            <v>S202310214070</v>
          </cell>
          <cell r="B110" t="str">
            <v>知识协同视域下的智能制造企业突破性创新作用机理及实现研究</v>
          </cell>
          <cell r="C110" t="str">
            <v>省级一般项目</v>
          </cell>
          <cell r="D110" t="str">
            <v>一般项目</v>
          </cell>
          <cell r="E110" t="str">
            <v>创新训练项目</v>
          </cell>
          <cell r="F110" t="str">
            <v>王晗萌</v>
          </cell>
          <cell r="G110" t="str">
            <v>2106020319</v>
          </cell>
          <cell r="H110" t="str">
            <v>罗颖/2106030213,孟韵洁/2106070116,</v>
          </cell>
        </row>
        <row r="111">
          <cell r="A111" t="str">
            <v>S202310214032</v>
          </cell>
          <cell r="B111" t="str">
            <v>多功能智慧窗人机交互网络设计与实现</v>
          </cell>
          <cell r="C111" t="str">
            <v>省级一般项目</v>
          </cell>
          <cell r="D111" t="str">
            <v>一般项目</v>
          </cell>
          <cell r="E111" t="str">
            <v>创新训练项目</v>
          </cell>
          <cell r="F111" t="str">
            <v>张瑞</v>
          </cell>
          <cell r="G111" t="str">
            <v>2205040328</v>
          </cell>
          <cell r="H111" t="str">
            <v>谭晗喆/2105060118,许克信/2105040325,芦斐涵/2105060212,郭伯韬/2106010206,</v>
          </cell>
        </row>
        <row r="112">
          <cell r="A112" t="str">
            <v>202310214100X</v>
          </cell>
          <cell r="B112" t="str">
            <v>解放双手，智慧助农——全自动挤奶机器人</v>
          </cell>
          <cell r="C112" t="str">
            <v>国家级一般项目</v>
          </cell>
          <cell r="D112" t="str">
            <v>一般项目</v>
          </cell>
          <cell r="E112" t="str">
            <v>创业训练项目</v>
          </cell>
          <cell r="F112" t="str">
            <v>孙志鹏</v>
          </cell>
          <cell r="G112" t="str">
            <v>2103011217</v>
          </cell>
          <cell r="H112" t="str">
            <v>丛楒棋/2107020204,梁丽媛/2106050217,杨惠铭/2103011225,王宏博/2103011221,</v>
          </cell>
        </row>
        <row r="113">
          <cell r="A113" t="str">
            <v>202310214158</v>
          </cell>
          <cell r="B113" t="str">
            <v>新能源汽车驱动电机高温耐电晕电磁线漆的研发</v>
          </cell>
          <cell r="C113" t="str">
            <v>国家级一般项目</v>
          </cell>
          <cell r="D113" t="str">
            <v>一般项目</v>
          </cell>
          <cell r="E113" t="str">
            <v>创新训练项目</v>
          </cell>
          <cell r="F113" t="str">
            <v>潘振玄</v>
          </cell>
          <cell r="G113" t="str">
            <v>2203010816</v>
          </cell>
          <cell r="H113" t="str">
            <v>任志洋/2203010817,张丝淼/2203011326,谢诚华/2203010823,</v>
          </cell>
        </row>
        <row r="114">
          <cell r="A114" t="str">
            <v>S202310214051</v>
          </cell>
          <cell r="B114" t="str">
            <v>基于深度学习的脑胶质瘤分割与三维可视化</v>
          </cell>
          <cell r="C114" t="str">
            <v>省级指导项目</v>
          </cell>
          <cell r="D114" t="str">
            <v>指导项目</v>
          </cell>
          <cell r="E114" t="str">
            <v>创新训练项目</v>
          </cell>
          <cell r="F114" t="str">
            <v>马周扬</v>
          </cell>
          <cell r="G114" t="str">
            <v>2112010511</v>
          </cell>
          <cell r="H114" t="str">
            <v>刘子义/2112010510,徐晨阳/2112010522,张镇宇/2112010528,荣玉奇/2112010514,</v>
          </cell>
        </row>
        <row r="115">
          <cell r="A115" t="str">
            <v>s202110214016</v>
          </cell>
          <cell r="B115" t="str">
            <v>一种适用于船舶多热源有机朗肯循环发电系
统设计</v>
          </cell>
          <cell r="C115" t="str">
            <v>省级一般项目</v>
          </cell>
          <cell r="D115" t="str">
            <v>一般项目</v>
          </cell>
          <cell r="E115" t="str">
            <v>创新训练项目</v>
          </cell>
          <cell r="F115" t="str">
            <v>马严</v>
          </cell>
          <cell r="G115" t="str">
            <v>1901020213 </v>
          </cell>
          <cell r="H115" t="str">
            <v>成慧宇/1801020302,王丁冉/1901020215,李仔强/1901020215,熊斯奇 /1901020218,</v>
          </cell>
        </row>
        <row r="116">
          <cell r="A116" t="str">
            <v>S202210214002</v>
          </cell>
          <cell r="B116" t="str">
            <v>一种便捷购物车</v>
          </cell>
          <cell r="C116" t="str">
            <v>省级一般项目</v>
          </cell>
          <cell r="D116" t="str">
            <v>一般项目</v>
          </cell>
          <cell r="E116" t="str">
            <v>创新训练项目</v>
          </cell>
          <cell r="F116" t="str">
            <v>孟祥帅</v>
          </cell>
          <cell r="G116" t="str">
            <v>2130160212</v>
          </cell>
          <cell r="H116" t="str">
            <v>倪琨/2130160213,崔鹏佳/2130070402,徐娇阳 /2130090424,郑佳林/2130160127,</v>
          </cell>
        </row>
        <row r="117">
          <cell r="A117" t="str">
            <v>202110214009x</v>
          </cell>
          <cell r="B117" t="str">
            <v>手工皮具创意设计</v>
          </cell>
          <cell r="C117" t="str">
            <v>国家级一般项目</v>
          </cell>
          <cell r="D117" t="str">
            <v>一般项目</v>
          </cell>
          <cell r="E117" t="str">
            <v>创业训练项目</v>
          </cell>
          <cell r="F117" t="str">
            <v>杨烁</v>
          </cell>
          <cell r="G117" t="str">
            <v>1901030117</v>
          </cell>
          <cell r="H117" t="str">
            <v>陈鹤元/1901030101,潘子成/1901030211,刘洋/1901030109,张坷涵/1901030119,</v>
          </cell>
        </row>
        <row r="118">
          <cell r="A118" t="str">
            <v>S202210214110X</v>
          </cell>
          <cell r="B118" t="str">
            <v>多功能智能海带切割机的研发</v>
          </cell>
          <cell r="C118" t="str">
            <v>省级指导项目</v>
          </cell>
          <cell r="D118" t="str">
            <v>指导项目</v>
          </cell>
          <cell r="E118" t="str">
            <v>创业训练项目</v>
          </cell>
          <cell r="F118" t="str">
            <v>李志远</v>
          </cell>
          <cell r="G118" t="str">
            <v>2030060211</v>
          </cell>
          <cell r="H118" t="str">
            <v>陈强/2130060102,张芷菁/2030120232,范鹤耀/2130060105,</v>
          </cell>
        </row>
        <row r="119">
          <cell r="A119" t="str">
            <v>S202310214010</v>
          </cell>
          <cell r="B119" t="str">
            <v>二茂铁掺杂聚席夫碱的制备及其性能研究</v>
          </cell>
          <cell r="C119" t="str">
            <v>省级指导项目</v>
          </cell>
          <cell r="D119" t="str">
            <v>指导项目</v>
          </cell>
          <cell r="E119" t="str">
            <v>创新训练项目</v>
          </cell>
          <cell r="F119" t="str">
            <v>姚佳</v>
          </cell>
          <cell r="G119" t="str">
            <v>2102060125</v>
          </cell>
          <cell r="H119" t="str">
            <v>富语凝/2102080105,朱文婕/2102070230,</v>
          </cell>
        </row>
        <row r="120">
          <cell r="A120" t="str">
            <v>S202310214055X</v>
          </cell>
          <cell r="B120" t="str">
            <v>基于5G视域下“3D-VR全景”技术海洋研学旅游服务平台—以荣成地区为例</v>
          </cell>
          <cell r="C120" t="str">
            <v>省级指导项目</v>
          </cell>
          <cell r="D120" t="str">
            <v>指导项目</v>
          </cell>
          <cell r="E120" t="str">
            <v>创业训练项目</v>
          </cell>
          <cell r="F120" t="str">
            <v>褚懿纬</v>
          </cell>
          <cell r="G120" t="str">
            <v>2130010104</v>
          </cell>
          <cell r="H120" t="str">
            <v>王雨涵/2130010223,赵松楠/2130010228,芦泽/2130010112,徐盛凯/2130090524,</v>
          </cell>
        </row>
        <row r="121">
          <cell r="A121" t="str">
            <v>202310214125</v>
          </cell>
          <cell r="B121" t="str">
            <v>刮痧机器人设计</v>
          </cell>
          <cell r="C121" t="str">
            <v>国家级一般项目</v>
          </cell>
          <cell r="D121" t="str">
            <v>一般项目</v>
          </cell>
          <cell r="E121" t="str">
            <v>创新训练项目</v>
          </cell>
          <cell r="F121" t="str">
            <v>乃金龙</v>
          </cell>
          <cell r="G121" t="str">
            <v>2101040110</v>
          </cell>
          <cell r="H121" t="str">
            <v>任力涛/2101040112,郑佳玥/2201010128,李俊杰/2201010112,</v>
          </cell>
        </row>
        <row r="122">
          <cell r="A122" t="str">
            <v>202210214133</v>
          </cell>
          <cell r="B122" t="str">
            <v>新型房车太阳能板拓展系统</v>
          </cell>
          <cell r="C122" t="str">
            <v>国家级一般项目</v>
          </cell>
          <cell r="D122" t="str">
            <v>一般项目</v>
          </cell>
          <cell r="E122" t="str">
            <v>创新训练项目</v>
          </cell>
          <cell r="F122" t="str">
            <v>石晏羽</v>
          </cell>
          <cell r="G122" t="str">
            <v>2130120416</v>
          </cell>
          <cell r="H122" t="str">
            <v>王佳辉/2130120419,杨松宇/2130120424,薛如通/2130120423,张帅男/2130120427,</v>
          </cell>
        </row>
        <row r="123">
          <cell r="A123" t="str">
            <v>S202310214027X</v>
          </cell>
          <cell r="B123" t="str">
            <v>“面面俱到”—花饽饽面塑文化 非遗产品的传承与再创新</v>
          </cell>
          <cell r="C123" t="str">
            <v>省级一般项目</v>
          </cell>
          <cell r="D123" t="str">
            <v>一般项目</v>
          </cell>
          <cell r="E123" t="str">
            <v>创业训练项目</v>
          </cell>
          <cell r="F123" t="str">
            <v>郑凯文</v>
          </cell>
          <cell r="G123" t="str">
            <v>2130190225</v>
          </cell>
          <cell r="H123" t="str">
            <v>崔健松/2130020203,史宇萌/2030240217,王宇菲/2130190219,武亦文/2130190221,</v>
          </cell>
        </row>
        <row r="124">
          <cell r="A124" t="str">
            <v>S202310214162X</v>
          </cell>
          <cell r="B124" t="str">
            <v>面向Windows平台的主动入侵防御系统的研发和推广</v>
          </cell>
          <cell r="C124" t="str">
            <v>省级一般项目</v>
          </cell>
          <cell r="D124" t="str">
            <v>一般项目</v>
          </cell>
          <cell r="E124" t="str">
            <v>创业训练项目</v>
          </cell>
          <cell r="F124" t="str">
            <v>王成龙</v>
          </cell>
          <cell r="G124" t="str">
            <v>2104020316</v>
          </cell>
          <cell r="H124" t="str">
            <v>杨阳/2104010227,杜雨鹿/2206030107,邵传瑞/2204010918,林钧威/2104060209,</v>
          </cell>
        </row>
        <row r="125">
          <cell r="A125" t="str">
            <v>202310214113</v>
          </cell>
          <cell r="B125" t="str">
            <v>泵撬用远程控制换挡变速系统的开发</v>
          </cell>
          <cell r="C125" t="str">
            <v>国家级一般项目</v>
          </cell>
          <cell r="D125" t="str">
            <v>一般项目</v>
          </cell>
          <cell r="E125" t="str">
            <v>创新训练项目</v>
          </cell>
          <cell r="F125" t="str">
            <v>吴家谊</v>
          </cell>
          <cell r="G125" t="str">
            <v>2230120223</v>
          </cell>
          <cell r="H125" t="str">
            <v>辛昊/2230120224,王洋/2230120221,</v>
          </cell>
        </row>
        <row r="126">
          <cell r="A126" t="str">
            <v>S202310214041X</v>
          </cell>
          <cell r="B126" t="str">
            <v>千里山海“一线牵”——威海千里山海公路文化主题驿站</v>
          </cell>
          <cell r="C126" t="str">
            <v>省级一般项目</v>
          </cell>
          <cell r="D126" t="str">
            <v>一般项目</v>
          </cell>
          <cell r="E126" t="str">
            <v>创业训练项目</v>
          </cell>
          <cell r="F126" t="str">
            <v>滕海轩</v>
          </cell>
          <cell r="G126" t="str">
            <v>223010013</v>
          </cell>
          <cell r="H126" t="str">
            <v>李祎/2230100205,杨雨晴/2130100218,</v>
          </cell>
        </row>
        <row r="127">
          <cell r="A127" t="str">
            <v>202310214121</v>
          </cell>
          <cell r="B127" t="str">
            <v>莴笋采收装置设计</v>
          </cell>
          <cell r="C127" t="str">
            <v>国家级一般项目</v>
          </cell>
          <cell r="D127" t="str">
            <v>一般项目</v>
          </cell>
          <cell r="E127" t="str">
            <v>创新训练项目</v>
          </cell>
          <cell r="F127" t="str">
            <v>米聚增</v>
          </cell>
          <cell r="G127" t="str">
            <v>2001040311</v>
          </cell>
          <cell r="H127" t="str">
            <v>陈嘉铭/2101040203,周丝丝/2101040330,苏纳容/2008010315,王芳萍/2101040418,</v>
          </cell>
        </row>
        <row r="128">
          <cell r="A128" t="str">
            <v>202310214163X</v>
          </cell>
          <cell r="B128" t="str">
            <v>超声波除藻——治理水体富营养化的有效途径</v>
          </cell>
          <cell r="C128" t="str">
            <v>国家级一般项目</v>
          </cell>
          <cell r="D128" t="str">
            <v>一般项目</v>
          </cell>
          <cell r="E128" t="str">
            <v>创业训练项目</v>
          </cell>
          <cell r="F128" t="str">
            <v>张榆</v>
          </cell>
          <cell r="G128" t="str">
            <v>2107020128</v>
          </cell>
          <cell r="H128" t="str">
            <v>刘恒森/2115010106,杨洋/2107050223,丛佳文/2101020303,刘喆/2105020207,</v>
          </cell>
        </row>
        <row r="129">
          <cell r="A129" t="str">
            <v>S202310214166X</v>
          </cell>
          <cell r="B129" t="str">
            <v>星火兴农—打造一村一品特色品牌的数商平台</v>
          </cell>
          <cell r="C129" t="str">
            <v>省级一般项目</v>
          </cell>
          <cell r="D129" t="str">
            <v>一般项目</v>
          </cell>
          <cell r="E129" t="str">
            <v>创业训练项目</v>
          </cell>
          <cell r="F129" t="str">
            <v>梁艳霞</v>
          </cell>
          <cell r="G129" t="str">
            <v>2106070312</v>
          </cell>
          <cell r="H129" t="str">
            <v>曹宇浩/2106010203,吴文华/2206010123,张永浩/2204060628,刘俊慧/2006070212,</v>
          </cell>
        </row>
        <row r="130">
          <cell r="A130" t="str">
            <v>202210214142</v>
          </cell>
          <cell r="B130" t="str">
            <v>大规模储能电站热仿真模型构建</v>
          </cell>
          <cell r="C130" t="str">
            <v>国家级一般项目</v>
          </cell>
          <cell r="D130" t="str">
            <v>一般项目</v>
          </cell>
          <cell r="E130" t="str">
            <v>创新训练项目</v>
          </cell>
          <cell r="F130" t="str">
            <v>刘静远</v>
          </cell>
          <cell r="G130" t="str">
            <v>2003010710</v>
          </cell>
          <cell r="H130" t="str">
            <v>彭畅/2003010917,屈美玲/2003010517,彭思旭/2003010918,</v>
          </cell>
        </row>
        <row r="131">
          <cell r="A131" t="str">
            <v>202210214103</v>
          </cell>
          <cell r="B131" t="str">
            <v>语说——日语线上口语训练小程序</v>
          </cell>
          <cell r="C131" t="str">
            <v>国家级一般项目</v>
          </cell>
          <cell r="D131" t="str">
            <v>一般项目</v>
          </cell>
          <cell r="E131" t="str">
            <v>创新训练项目</v>
          </cell>
          <cell r="F131" t="str">
            <v>林敏</v>
          </cell>
          <cell r="G131" t="str">
            <v>1908020109</v>
          </cell>
          <cell r="H131" t="str">
            <v>付建朝/2014010504,候紫康/1911040105,郑锦儒/2108020126,</v>
          </cell>
        </row>
        <row r="132">
          <cell r="A132" t="str">
            <v>S202310214081X</v>
          </cell>
          <cell r="B132" t="str">
            <v>基于短视频宣传的毛笔文化推广与产品营销研究以善琏湖笔为例</v>
          </cell>
          <cell r="C132" t="str">
            <v>省级一般项目</v>
          </cell>
          <cell r="D132" t="str">
            <v>一般项目</v>
          </cell>
          <cell r="E132" t="str">
            <v>创业训练项目</v>
          </cell>
          <cell r="F132" t="str">
            <v>丁修文</v>
          </cell>
          <cell r="G132" t="str">
            <v>2130170103</v>
          </cell>
          <cell r="H132" t="str">
            <v>韩炜杰/2230170107,温欣/2230240121,梁书宁/2230170111,时成程/2230170119,</v>
          </cell>
        </row>
        <row r="133">
          <cell r="A133" t="str">
            <v>s202110214026x</v>
          </cell>
          <cell r="B133" t="str">
            <v>基于5G大数据和疫情背景下的国际互助APP</v>
          </cell>
          <cell r="C133" t="str">
            <v>省级一般项目</v>
          </cell>
          <cell r="D133" t="str">
            <v>一般项目</v>
          </cell>
          <cell r="E133" t="str">
            <v>创业训练项目</v>
          </cell>
          <cell r="F133" t="str">
            <v>张加惠</v>
          </cell>
          <cell r="G133" t="str">
            <v>1930010226</v>
          </cell>
          <cell r="H133" t="str">
            <v>王赫豪/1930010218,魏子博/1930090526,贺永珩/1930170105,王文影/1930110116,</v>
          </cell>
        </row>
        <row r="134">
          <cell r="A134" t="str">
            <v>202310214130</v>
          </cell>
          <cell r="B134" t="str">
            <v>基于RFID的气瓶智能监测及应用管理系统</v>
          </cell>
          <cell r="C134" t="str">
            <v>国家级一般项目</v>
          </cell>
          <cell r="D134" t="str">
            <v>一般项目</v>
          </cell>
          <cell r="E134" t="str">
            <v>创新训练项目</v>
          </cell>
          <cell r="F134" t="str">
            <v>陈昱辰</v>
          </cell>
          <cell r="G134" t="str">
            <v>2112010202</v>
          </cell>
          <cell r="H134" t="str">
            <v>曹英杰/2112010201,邓宏斌/2112010203,韩梓峰/2112010205,</v>
          </cell>
        </row>
        <row r="135">
          <cell r="A135" t="str">
            <v>S202310214111X</v>
          </cell>
          <cell r="B135" t="str">
            <v>基于EDEM模型的半自磨机实验台设计</v>
          </cell>
          <cell r="C135" t="str">
            <v>省级指导项目</v>
          </cell>
          <cell r="D135" t="str">
            <v>指导项目</v>
          </cell>
          <cell r="E135" t="str">
            <v>创业训练项目</v>
          </cell>
          <cell r="F135" t="str">
            <v>李新瑜</v>
          </cell>
          <cell r="G135" t="str">
            <v>2101010907</v>
          </cell>
          <cell r="H135" t="str">
            <v>娄政昊/2115030218,许啸昂/2104030125,曲美琦/2105010520,谢鑫杰/2107050220,</v>
          </cell>
        </row>
        <row r="136">
          <cell r="A136" t="str">
            <v>S202310214035</v>
          </cell>
          <cell r="B136" t="str">
            <v>基于罗氏线圈测量变压器的局部放电检测技术的研究</v>
          </cell>
          <cell r="C136" t="str">
            <v>省级指导项目</v>
          </cell>
          <cell r="D136" t="str">
            <v>指导项目</v>
          </cell>
          <cell r="E136" t="str">
            <v>创新训练项目</v>
          </cell>
          <cell r="F136" t="str">
            <v>吴国骏</v>
          </cell>
          <cell r="G136" t="str">
            <v>2130070321</v>
          </cell>
          <cell r="H136" t="str">
            <v>邓子豪/2130070103,李金龙/2130070312,</v>
          </cell>
        </row>
        <row r="137">
          <cell r="A137" t="str">
            <v>S202310214096</v>
          </cell>
          <cell r="B137" t="str">
            <v>高压电机定子线棒表面电位测试仪</v>
          </cell>
          <cell r="C137" t="str">
            <v>省级指导项目</v>
          </cell>
          <cell r="D137" t="str">
            <v>指导项目</v>
          </cell>
          <cell r="E137" t="str">
            <v>创新训练项目</v>
          </cell>
          <cell r="F137" t="str">
            <v>徐静</v>
          </cell>
          <cell r="G137" t="str">
            <v>2130070325</v>
          </cell>
          <cell r="H137" t="str">
            <v>甄翾/2130070129,张宪策/2030070229,</v>
          </cell>
        </row>
        <row r="138">
          <cell r="A138" t="str">
            <v>S202310214145</v>
          </cell>
          <cell r="B138" t="str">
            <v>基于评价语料库的“乐享冰雪”多语种        黑龙江旅游APP研发实践 </v>
          </cell>
          <cell r="C138" t="str">
            <v>省级一般项目</v>
          </cell>
          <cell r="D138" t="str">
            <v>一般项目</v>
          </cell>
          <cell r="E138" t="str">
            <v>创新训练项目</v>
          </cell>
          <cell r="F138" t="str">
            <v>周瞳</v>
          </cell>
          <cell r="G138" t="str">
            <v>2108030127</v>
          </cell>
          <cell r="H138" t="str">
            <v>郑天琪/2108030125,吴洪艺/2108010218,张议丹/2108030122,顾弘伟/2108020203,</v>
          </cell>
        </row>
        <row r="139">
          <cell r="A139" t="str">
            <v>S202210214029S</v>
          </cell>
          <cell r="B139" t="str">
            <v>新农“智”造·助推乡村振兴</v>
          </cell>
          <cell r="C139" t="str">
            <v>省级一般项目</v>
          </cell>
          <cell r="D139" t="str">
            <v>一般项目</v>
          </cell>
          <cell r="E139" t="str">
            <v>创业实践项目</v>
          </cell>
          <cell r="F139" t="str">
            <v>孙显明</v>
          </cell>
          <cell r="G139" t="str">
            <v>2115030117</v>
          </cell>
          <cell r="H139" t="str">
            <v>杨轶薇/1715010216,张灏偊/1815010122 ,田昊/2115030119,</v>
          </cell>
        </row>
        <row r="140">
          <cell r="A140" t="str">
            <v>S202310214063X</v>
          </cell>
          <cell r="B140" t="str">
            <v>柔性相变材料的动力电池的热管理系统</v>
          </cell>
          <cell r="C140" t="str">
            <v>省级指导项目</v>
          </cell>
          <cell r="D140" t="str">
            <v>指导项目</v>
          </cell>
          <cell r="E140" t="str">
            <v>创业训练项目</v>
          </cell>
          <cell r="F140" t="str">
            <v>刘宸宇</v>
          </cell>
          <cell r="G140" t="str">
            <v>2203010215</v>
          </cell>
          <cell r="H140" t="str">
            <v>邝睿/2203010308,李子扬/2203010213,李栋博/2203010310,杨洋/2203010925,</v>
          </cell>
        </row>
        <row r="141">
          <cell r="A141" t="str">
            <v>202310214156</v>
          </cell>
          <cell r="B141" t="str">
            <v>纳米材料涂覆抛磨型光纤折射率传感器研究</v>
          </cell>
          <cell r="C141" t="str">
            <v>国家级一般项目</v>
          </cell>
          <cell r="D141" t="str">
            <v>一般项目</v>
          </cell>
          <cell r="E141" t="str">
            <v>创新训练项目</v>
          </cell>
          <cell r="F141" t="str">
            <v>王洪闯</v>
          </cell>
          <cell r="G141" t="str">
            <v>2105060218</v>
          </cell>
          <cell r="H141" t="str">
            <v>徐铭灼/2105060221,张晓磊/2203020128,赵正睿/2203020129,</v>
          </cell>
        </row>
        <row r="142">
          <cell r="A142" t="str">
            <v>S202310214106X</v>
          </cell>
          <cell r="B142" t="str">
            <v>基于五位一体模式下的数商兴农实践研究</v>
          </cell>
          <cell r="C142" t="str">
            <v>省级一般项目</v>
          </cell>
          <cell r="D142" t="str">
            <v>一般项目</v>
          </cell>
          <cell r="E142" t="str">
            <v>创业训练项目</v>
          </cell>
          <cell r="F142" t="str">
            <v>谢兴平</v>
          </cell>
          <cell r="G142" t="str">
            <v>2106070326</v>
          </cell>
          <cell r="H142" t="str">
            <v>张素钰/2102020229,张贺/2106070328,胡俊平/2106040106,李沅锟/2106070415,</v>
          </cell>
        </row>
        <row r="143">
          <cell r="A143" t="str">
            <v>S202310214107</v>
          </cell>
          <cell r="B143" t="str">
            <v>斯干-集评分，讨论，分享建筑一体的平台网站</v>
          </cell>
          <cell r="C143" t="str">
            <v>省级一般项目</v>
          </cell>
          <cell r="D143" t="str">
            <v>一般项目</v>
          </cell>
          <cell r="E143" t="str">
            <v>创新训练项目</v>
          </cell>
          <cell r="F143" t="str">
            <v>华星</v>
          </cell>
          <cell r="G143" t="str">
            <v>2215010305</v>
          </cell>
          <cell r="H143" t="str">
            <v>张京勋/2215010322,张玮程/2215010123,王时慧子/2215010314,丁康佳/542107280703,</v>
          </cell>
        </row>
        <row r="144">
          <cell r="A144" t="str">
            <v>S202210214014X</v>
          </cell>
          <cell r="B144" t="str">
            <v>双重推荐算法的开发与应用</v>
          </cell>
          <cell r="C144" t="str">
            <v>省级指导项目</v>
          </cell>
          <cell r="D144" t="str">
            <v>指导项目</v>
          </cell>
          <cell r="E144" t="str">
            <v>创业训练项目</v>
          </cell>
          <cell r="F144" t="str">
            <v>袁嘉昊</v>
          </cell>
          <cell r="G144" t="str">
            <v>2130090130</v>
          </cell>
          <cell r="H144" t="str">
            <v>张天宇/2130090429,赵晓东/2130090431,王中元/2130090422,郑海涛/2130120331,</v>
          </cell>
        </row>
        <row r="145">
          <cell r="A145" t="str">
            <v>202210214101</v>
          </cell>
          <cell r="B145" t="str">
            <v>真空热压烧结法制备APC/Al层状复合材料的微观组织和摩擦磨损性能</v>
          </cell>
          <cell r="C145" t="str">
            <v>国家级一般项目</v>
          </cell>
          <cell r="D145" t="str">
            <v>一般项目</v>
          </cell>
          <cell r="E145" t="str">
            <v>创新训练项目</v>
          </cell>
          <cell r="F145" t="str">
            <v>段书勤</v>
          </cell>
          <cell r="G145" t="str">
            <v>2002010306</v>
          </cell>
          <cell r="H145" t="str">
            <v>张西顺/2006030226,白明阳/2002010301,韩本一/2102010209,</v>
          </cell>
        </row>
        <row r="146">
          <cell r="A146" t="str">
            <v>S202310214149</v>
          </cell>
          <cell r="B146" t="str">
            <v>家用垃圾压缩机</v>
          </cell>
          <cell r="C146" t="str">
            <v>省级指导项目</v>
          </cell>
          <cell r="D146" t="str">
            <v>指导项目</v>
          </cell>
          <cell r="E146" t="str">
            <v>创新训练项目</v>
          </cell>
          <cell r="F146" t="str">
            <v>庞博</v>
          </cell>
          <cell r="G146" t="str">
            <v>2201040314</v>
          </cell>
          <cell r="H146" t="str">
            <v>桂浩瑞/2201040406,陈心雨/2206070101,张汇/2201040427,</v>
          </cell>
        </row>
        <row r="147">
          <cell r="A147" t="str">
            <v>S202310214182</v>
          </cell>
          <cell r="B147" t="str">
            <v>超高倍率图案化平面微型电化学储能器件研究</v>
          </cell>
          <cell r="C147" t="str">
            <v>省级一般项目</v>
          </cell>
          <cell r="D147" t="str">
            <v>一般项目</v>
          </cell>
          <cell r="E147" t="str">
            <v>创新训练项目</v>
          </cell>
          <cell r="F147" t="str">
            <v>孙蕊</v>
          </cell>
          <cell r="G147" t="str">
            <v>2107020119</v>
          </cell>
          <cell r="H147" t="str">
            <v>卞春德/2007020101,许芸玮/2107020126,赵立岩 /2107020129,欧嘉豪/2207020214,</v>
          </cell>
        </row>
        <row r="148">
          <cell r="A148" t="str">
            <v>S202210214163X</v>
          </cell>
          <cell r="B148" t="str">
            <v>基于模块族与VIS技术的消防预警巡检无人机</v>
          </cell>
          <cell r="C148" t="str">
            <v>省级一般项目</v>
          </cell>
          <cell r="D148" t="str">
            <v>一般项目</v>
          </cell>
          <cell r="E148" t="str">
            <v>创业训练项目</v>
          </cell>
          <cell r="F148" t="str">
            <v>郑锦炜</v>
          </cell>
          <cell r="G148" t="str">
            <v>2103010230</v>
          </cell>
          <cell r="H148" t="str">
            <v>张仰全/2103010226,梁坤/2103010209,任政硕/2103010211,姜子华/2103010204,</v>
          </cell>
        </row>
        <row r="149">
          <cell r="A149" t="str">
            <v>S202310214009</v>
          </cell>
          <cell r="B149" t="str">
            <v>公共空间消洒清洁无人机创新设计</v>
          </cell>
          <cell r="C149" t="str">
            <v>省级一般项目</v>
          </cell>
          <cell r="D149" t="str">
            <v>一般项目</v>
          </cell>
          <cell r="E149" t="str">
            <v>创新训练项目</v>
          </cell>
          <cell r="F149" t="str">
            <v>牟俊达</v>
          </cell>
          <cell r="G149" t="str">
            <v>2101030112</v>
          </cell>
          <cell r="H149" t="str">
            <v>张景辉/2101030124,吴玥/2001030120,何文萱/2101030105,董鑫慈/2101030102,</v>
          </cell>
        </row>
        <row r="150">
          <cell r="A150" t="str">
            <v>202310214038X</v>
          </cell>
          <cell r="B150" t="str">
            <v> 家佳加 - 城市智慧社区物业服务创新模式 </v>
          </cell>
          <cell r="C150" t="str">
            <v>国家级一般项目</v>
          </cell>
          <cell r="D150" t="str">
            <v>一般项目</v>
          </cell>
          <cell r="E150" t="str">
            <v>创业训练项目</v>
          </cell>
          <cell r="F150" t="str">
            <v>孙辰</v>
          </cell>
          <cell r="G150" t="str">
            <v>2106020316</v>
          </cell>
          <cell r="H150" t="str">
            <v>苟秦/2106070405,张德才/2106020326,韩雪松/2106020306,相雨桐/2106040219,</v>
          </cell>
        </row>
        <row r="151">
          <cell r="A151" t="str">
            <v>S202310214095</v>
          </cell>
          <cell r="B151" t="str">
            <v>数字化油田电脱水柜控制器研制</v>
          </cell>
          <cell r="C151" t="str">
            <v>省级一般项目</v>
          </cell>
          <cell r="D151" t="str">
            <v>一般项目</v>
          </cell>
          <cell r="E151" t="str">
            <v>创新训练项目</v>
          </cell>
          <cell r="F151" t="str">
            <v>张子悦</v>
          </cell>
          <cell r="G151" t="str">
            <v>2204070129</v>
          </cell>
          <cell r="H151" t="str">
            <v>谢镇鸿/2204070325,王洪亮/2204030123,麻城阳/2204030112,唐金玉/2204010320,</v>
          </cell>
        </row>
        <row r="152">
          <cell r="A152" t="str">
            <v>S202310214155</v>
          </cell>
          <cell r="B152" t="str">
            <v>超大晶格二维纳米片调控聚酰亚胺基复合介质击穿和极化行为研究</v>
          </cell>
          <cell r="C152" t="str">
            <v>省级指导项目</v>
          </cell>
          <cell r="D152" t="str">
            <v>指导项目</v>
          </cell>
          <cell r="E152" t="str">
            <v>创新训练项目</v>
          </cell>
          <cell r="F152" t="str">
            <v>邹建鑫</v>
          </cell>
          <cell r="G152" t="str">
            <v>2203020231</v>
          </cell>
          <cell r="H152" t="str">
            <v>丛明锐/2203020206,孙佳慧/2203020220,李鑫广/2203020218,黄子瀚/2203020213,</v>
          </cell>
        </row>
        <row r="153">
          <cell r="A153" t="str">
            <v>S202310214138</v>
          </cell>
          <cell r="B153" t="str">
            <v>太阳能无人船数据记录仪</v>
          </cell>
          <cell r="C153" t="str">
            <v>省级一般项目</v>
          </cell>
          <cell r="D153" t="str">
            <v>一般项目</v>
          </cell>
          <cell r="E153" t="str">
            <v>创新训练项目</v>
          </cell>
          <cell r="F153" t="str">
            <v>郭鑫博</v>
          </cell>
          <cell r="G153" t="str">
            <v>2105010205</v>
          </cell>
          <cell r="H153" t="str">
            <v>张铭驰/2105010226,于杨/2105010223,刘钱原/2105010214,</v>
          </cell>
        </row>
        <row r="154">
          <cell r="A154" t="str">
            <v>S202210214102S</v>
          </cell>
          <cell r="B154" t="str">
            <v>基于EDEM的半自磨机筒体衬板结构设计服务</v>
          </cell>
          <cell r="C154" t="str">
            <v>省级一般项目</v>
          </cell>
          <cell r="D154" t="str">
            <v>一般项目</v>
          </cell>
          <cell r="E154" t="str">
            <v>创业实践项目</v>
          </cell>
          <cell r="F154" t="str">
            <v>张昊</v>
          </cell>
          <cell r="G154" t="str">
            <v>2001050225</v>
          </cell>
          <cell r="H154" t="str">
            <v>陈亚格/2001030202,郑宇杰/2001040229,张雨鑫/2006030130,王孝慈/2006020120,</v>
          </cell>
        </row>
        <row r="155">
          <cell r="A155" t="str">
            <v>S202210214139S</v>
          </cell>
          <cell r="B155" t="str">
            <v>老有所依——智慧居家养老</v>
          </cell>
          <cell r="C155" t="str">
            <v>省级一般项目</v>
          </cell>
          <cell r="D155" t="str">
            <v>一般项目</v>
          </cell>
          <cell r="E155" t="str">
            <v>创业实践项目</v>
          </cell>
          <cell r="F155" t="str">
            <v>惠治国</v>
          </cell>
          <cell r="G155" t="str">
            <v>2004010507</v>
          </cell>
          <cell r="H155" t="str">
            <v>岳金凤/2004020122,李超/2004020106,崔孝俊/2004020103,</v>
          </cell>
        </row>
        <row r="156">
          <cell r="A156" t="str">
            <v>S202310214057X</v>
          </cell>
          <cell r="B156" t="str">
            <v>“预制菜”社区团购综合服务平台</v>
          </cell>
          <cell r="C156" t="str">
            <v>省级一般项目</v>
          </cell>
          <cell r="D156" t="str">
            <v>一般项目</v>
          </cell>
          <cell r="E156" t="str">
            <v>创业训练项目</v>
          </cell>
          <cell r="F156" t="str">
            <v>董以珂</v>
          </cell>
          <cell r="G156" t="str">
            <v>2130020104</v>
          </cell>
          <cell r="H156" t="str">
            <v>隋鑫/2230170120,黄国轩/2230170108,张珈豪/2230260129,</v>
          </cell>
        </row>
        <row r="157">
          <cell r="A157" t="str">
            <v>S202310214152</v>
          </cell>
          <cell r="B157" t="str">
            <v>基于视觉跟踪的残疾人辅助装置</v>
          </cell>
          <cell r="C157" t="str">
            <v>省级一般项目</v>
          </cell>
          <cell r="D157" t="str">
            <v>一般项目</v>
          </cell>
          <cell r="E157" t="str">
            <v>创新训练项目</v>
          </cell>
          <cell r="F157" t="str">
            <v>许政</v>
          </cell>
          <cell r="G157" t="str">
            <v>2205040325</v>
          </cell>
          <cell r="H157" t="str">
            <v>邹磊/2105020230,朱泓钰/2205040330,何梵/2105050106,</v>
          </cell>
        </row>
        <row r="158">
          <cell r="A158" t="str">
            <v>S202210214013S</v>
          </cell>
          <cell r="B158" t="str">
            <v>国风日宣：中国文化创意产品在日本新媒体的推广平台</v>
          </cell>
          <cell r="C158" t="str">
            <v>省级一般项目</v>
          </cell>
          <cell r="D158" t="str">
            <v>一般项目</v>
          </cell>
          <cell r="E158" t="str">
            <v>创业实践项目</v>
          </cell>
          <cell r="F158" t="str">
            <v>赵玮奇</v>
          </cell>
          <cell r="G158" t="str">
            <v>1930040122</v>
          </cell>
          <cell r="H158" t="str">
            <v>杨心语/1930040118,夏咏佳/1930040214,黄金桂/2030040105,杨翰琳/2030040118,</v>
          </cell>
        </row>
        <row r="159">
          <cell r="A159" t="str">
            <v>202210214147S</v>
          </cell>
          <cell r="B159" t="str">
            <v>淘黑金-高纯石墨纯化</v>
          </cell>
          <cell r="C159" t="str">
            <v>国家级一般项目</v>
          </cell>
          <cell r="D159" t="str">
            <v>一般项目</v>
          </cell>
          <cell r="E159" t="str">
            <v>创业实践项目</v>
          </cell>
          <cell r="F159" t="str">
            <v>吴启明</v>
          </cell>
          <cell r="G159" t="str">
            <v>2030050325</v>
          </cell>
          <cell r="H159" t="str">
            <v>赵振宇/1808010524,胡旭/1808010205,王鑫/2030050322,张佳宝/2030050329,</v>
          </cell>
        </row>
        <row r="160">
          <cell r="A160" t="str">
            <v>S202210214134</v>
          </cell>
          <cell r="B160" t="str">
            <v>基于眼球与头部动作的屏幕视线跟踪与定位系统</v>
          </cell>
          <cell r="C160" t="str">
            <v>省级一般项目</v>
          </cell>
          <cell r="D160" t="str">
            <v>一般项目</v>
          </cell>
          <cell r="E160" t="str">
            <v>创新训练项目</v>
          </cell>
          <cell r="F160" t="str">
            <v>宋雨霏</v>
          </cell>
          <cell r="G160" t="str">
            <v>2112010515</v>
          </cell>
          <cell r="H160" t="str">
            <v>苏程/2212010819,朱贺晋/2112010813,胡博华/2012010807,廖柏雯/2012010511,</v>
          </cell>
        </row>
        <row r="161">
          <cell r="A161" t="str">
            <v>S202310214018</v>
          </cell>
          <cell r="B161" t="str">
            <v>高活性Cu2MoS4/ZnO异质结构建及光催化性能研究</v>
          </cell>
          <cell r="C161" t="str">
            <v>省级一般项目</v>
          </cell>
          <cell r="D161" t="str">
            <v>一般项目</v>
          </cell>
          <cell r="E161" t="str">
            <v>创新训练项目</v>
          </cell>
          <cell r="F161" t="str">
            <v>张泽明</v>
          </cell>
          <cell r="G161" t="str">
            <v>2102020230</v>
          </cell>
          <cell r="H161" t="str">
            <v>李泽群/2102020212,付晨睿/2102020206,张申奥/2102020228,冯茂霞/2202080104,</v>
          </cell>
        </row>
        <row r="162">
          <cell r="A162" t="str">
            <v>S202210214124</v>
          </cell>
          <cell r="B162" t="str">
            <v>新型低成本高强韧镁合金板材的研制</v>
          </cell>
          <cell r="C162" t="str">
            <v>省级指导项目</v>
          </cell>
          <cell r="D162" t="str">
            <v>指导项目</v>
          </cell>
          <cell r="E162" t="str">
            <v>创新训练项目</v>
          </cell>
          <cell r="F162" t="str">
            <v>郑国星</v>
          </cell>
          <cell r="G162" t="str">
            <v>2002040328</v>
          </cell>
          <cell r="H162" t="str">
            <v>张雨霏/2002010328,孙冬瑞/2002010418,董青游/2102010206,</v>
          </cell>
        </row>
        <row r="163">
          <cell r="A163" t="str">
            <v>S202310214126</v>
          </cell>
          <cell r="B163" t="str">
            <v>基于物联网的养老院智慧型服务机器人</v>
          </cell>
          <cell r="C163" t="str">
            <v>省级指导项目</v>
          </cell>
          <cell r="D163" t="str">
            <v>指导项目</v>
          </cell>
          <cell r="E163" t="str">
            <v>创新训练项目</v>
          </cell>
          <cell r="F163" t="str">
            <v>吴娇</v>
          </cell>
          <cell r="G163" t="str">
            <v>2104010226</v>
          </cell>
          <cell r="H163" t="str">
            <v>马雪莹/2104010515,于宽/2104010526,卢昭佳/2104010216,杜润石/2004010703,</v>
          </cell>
        </row>
        <row r="164">
          <cell r="A164" t="str">
            <v>S202310214040</v>
          </cell>
          <cell r="B164" t="str">
            <v>Bestway英语听力学习系统设计</v>
          </cell>
          <cell r="C164" t="str">
            <v>省级一般项目</v>
          </cell>
          <cell r="D164" t="str">
            <v>一般项目</v>
          </cell>
          <cell r="E164" t="str">
            <v>创新训练项目</v>
          </cell>
          <cell r="F164" t="str">
            <v>张冰</v>
          </cell>
          <cell r="G164" t="str">
            <v>2230030123</v>
          </cell>
          <cell r="H164" t="str">
            <v>吕沅醒/2230030123,戚文竹/2130030106,</v>
          </cell>
        </row>
        <row r="165">
          <cell r="A165" t="str">
            <v>S202310214174X</v>
          </cell>
          <cell r="B165" t="str">
            <v>“互联网+稻鱼”三位一体绿色生态系统商业模式设计</v>
          </cell>
          <cell r="C165" t="str">
            <v>省级指导项目</v>
          </cell>
          <cell r="D165" t="str">
            <v>指导项目</v>
          </cell>
          <cell r="E165" t="str">
            <v>创业训练项目</v>
          </cell>
          <cell r="F165" t="str">
            <v>姜子豪</v>
          </cell>
          <cell r="G165" t="str">
            <v>2106020308</v>
          </cell>
          <cell r="H165" t="str">
            <v>周恒锐/2104060529,孙辰/2106020316,</v>
          </cell>
        </row>
        <row r="166">
          <cell r="A166" t="str">
            <v>S202210214068</v>
          </cell>
          <cell r="B166" t="str">
            <v>智能爬梯电动轮椅</v>
          </cell>
          <cell r="C166" t="str">
            <v>省级一般项目</v>
          </cell>
          <cell r="D166" t="str">
            <v>一般项目</v>
          </cell>
          <cell r="E166" t="str">
            <v>创新训练项目</v>
          </cell>
          <cell r="F166" t="str">
            <v>南一坤</v>
          </cell>
          <cell r="G166" t="str">
            <v>2030060318</v>
          </cell>
          <cell r="H166" t="str">
            <v>宋震宇/2030060322,王奇/2130060224,张朝琰/2130120426,杨晨/2130060127,</v>
          </cell>
        </row>
        <row r="167">
          <cell r="A167" t="str">
            <v>S202210214084</v>
          </cell>
          <cell r="B167" t="str">
            <v>过渡金属二硫化物量子点非线性光学性质研究</v>
          </cell>
          <cell r="C167" t="str">
            <v>省级一般项目</v>
          </cell>
          <cell r="D167" t="str">
            <v>一般项目</v>
          </cell>
          <cell r="E167" t="str">
            <v>创新训练项目</v>
          </cell>
          <cell r="F167" t="str">
            <v>常艺露</v>
          </cell>
          <cell r="G167" t="str">
            <v>2102050401</v>
          </cell>
          <cell r="H167" t="str">
            <v>李坤娣/2102050413,李云贺/2102050415,柳玉婷/2102050419,</v>
          </cell>
        </row>
        <row r="168">
          <cell r="A168" t="str">
            <v>S202310214129</v>
          </cell>
          <cell r="B168" t="str">
            <v>社区养老模式下的哈尔滨老旧小区公共养老环境适老化建筑模块设计研究</v>
          </cell>
          <cell r="C168" t="str">
            <v>省级指导项目</v>
          </cell>
          <cell r="D168" t="str">
            <v>指导项目</v>
          </cell>
          <cell r="E168" t="str">
            <v>创新训练项目</v>
          </cell>
          <cell r="F168" t="str">
            <v>林佳琦</v>
          </cell>
          <cell r="G168" t="str">
            <v>2115010305</v>
          </cell>
          <cell r="H168" t="str">
            <v>周思佳/2115010223,徐新月/2015010318,郑非凡/2015010322,殷华松/2015010319,</v>
          </cell>
        </row>
        <row r="169">
          <cell r="A169" t="str">
            <v>S202310214058</v>
          </cell>
          <cell r="B169" t="str">
            <v>智慧结腈——江苏扬子石化分公司年产8.8万吨己二腈项目 </v>
          </cell>
          <cell r="C169" t="str">
            <v>省级指导项目</v>
          </cell>
          <cell r="D169" t="str">
            <v>指导项目</v>
          </cell>
          <cell r="E169" t="str">
            <v>创新训练项目</v>
          </cell>
          <cell r="F169" t="str">
            <v>窦新怡</v>
          </cell>
          <cell r="G169" t="str">
            <v>2009040104</v>
          </cell>
          <cell r="H169" t="str">
            <v>姚宁/2009040128,韩奇佑/2009010208,高泽/2009010106,杨金莹/2009030223,</v>
          </cell>
        </row>
        <row r="170">
          <cell r="A170" t="str">
            <v>S202210214158</v>
          </cell>
          <cell r="B170" t="str">
            <v>微电子封装用无机复合物/环氧树脂复合材料的构筑及性能研究</v>
          </cell>
          <cell r="C170" t="str">
            <v>省级指导项目</v>
          </cell>
          <cell r="D170" t="str">
            <v>指导项目</v>
          </cell>
          <cell r="E170" t="str">
            <v>创新训练项目</v>
          </cell>
          <cell r="F170" t="str">
            <v>陈泽豪</v>
          </cell>
          <cell r="G170" t="str">
            <v>2002020103</v>
          </cell>
          <cell r="H170" t="str">
            <v>马浩/2002020111,丁海涵/2002020106,吕兆伦/2002020110,</v>
          </cell>
        </row>
        <row r="171">
          <cell r="A171" t="str">
            <v>202210214146</v>
          </cell>
          <cell r="B171" t="str">
            <v>改性污泥-凹凸棒石生物炭对镉铅吸附性能的研究</v>
          </cell>
          <cell r="C171" t="str">
            <v>国家级一般项目</v>
          </cell>
          <cell r="D171" t="str">
            <v>一般项目</v>
          </cell>
          <cell r="E171" t="str">
            <v>创新训练项目</v>
          </cell>
          <cell r="F171" t="str">
            <v>邵佳佳</v>
          </cell>
          <cell r="G171" t="str">
            <v>2009030119</v>
          </cell>
          <cell r="H171" t="str">
            <v>赵力楠/2009030228,李佳婷/2009030112,李瑜/2009030210,孟繁琪/2009030116,</v>
          </cell>
        </row>
        <row r="172">
          <cell r="A172" t="str">
            <v>S202210214137</v>
          </cell>
          <cell r="B172" t="str">
            <v>基于高分子吸水树脂的IPMC改性制备</v>
          </cell>
          <cell r="C172" t="str">
            <v>省级一般项目</v>
          </cell>
          <cell r="D172" t="str">
            <v>一般项目</v>
          </cell>
          <cell r="E172" t="str">
            <v>创新训练项目</v>
          </cell>
          <cell r="F172" t="str">
            <v>李宏伟</v>
          </cell>
          <cell r="G172" t="str">
            <v>2130050209</v>
          </cell>
          <cell r="H172" t="str">
            <v>张凤鸣/2030230129,遇倩菡/2030230326,</v>
          </cell>
        </row>
        <row r="173">
          <cell r="A173" t="str">
            <v>S202310214088X</v>
          </cell>
          <cell r="B173" t="str">
            <v>VR技术下的威海非物质文化遗产——锡镶工艺的推广和发展</v>
          </cell>
          <cell r="C173" t="str">
            <v>省级指导项目</v>
          </cell>
          <cell r="D173" t="str">
            <v>指导项目</v>
          </cell>
          <cell r="E173" t="str">
            <v>创业训练项目</v>
          </cell>
          <cell r="F173" t="str">
            <v>田昀</v>
          </cell>
          <cell r="G173" t="str">
            <v>2130240218</v>
          </cell>
          <cell r="H173" t="str">
            <v>崔璨/2130090601,任泰旭/2130090519,</v>
          </cell>
        </row>
        <row r="174">
          <cell r="A174" t="str">
            <v>202310214139</v>
          </cell>
          <cell r="B174" t="str">
            <v>基于人工智能的交互式护理床</v>
          </cell>
          <cell r="C174" t="str">
            <v>国家级一般项目</v>
          </cell>
          <cell r="D174" t="str">
            <v>一般项目</v>
          </cell>
          <cell r="E174" t="str">
            <v>创新训练项目</v>
          </cell>
          <cell r="F174" t="str">
            <v>张展</v>
          </cell>
          <cell r="G174" t="str">
            <v>2104010128</v>
          </cell>
          <cell r="H174" t="str">
            <v>余悦/2104010126,张新萌/2104010328,李梓骞/2104010311,霍毅/2004010508,</v>
          </cell>
        </row>
        <row r="175">
          <cell r="A175" t="str">
            <v>202110214008x</v>
          </cell>
          <cell r="B175" t="str">
            <v>校园YOU选</v>
          </cell>
          <cell r="C175" t="str">
            <v>国家级一般项目</v>
          </cell>
          <cell r="D175" t="str">
            <v>一般项目</v>
          </cell>
          <cell r="E175" t="str">
            <v>创业训练项目</v>
          </cell>
          <cell r="F175" t="str">
            <v>刘文卓</v>
          </cell>
          <cell r="G175" t="str">
            <v>1906030113</v>
          </cell>
          <cell r="H175" t="str">
            <v>范斯琪/1906040204,郑鑫/1903010628,孟翔宇/1906030115,董浩/2006070106,</v>
          </cell>
        </row>
        <row r="176">
          <cell r="A176" t="str">
            <v>S202310214131</v>
          </cell>
          <cell r="B176" t="str">
            <v>“生命爬虫”——一种针对狭小缝隙的柔性搜救机器人</v>
          </cell>
          <cell r="C176" t="str">
            <v>省级一般项目</v>
          </cell>
          <cell r="D176" t="str">
            <v>一般项目</v>
          </cell>
          <cell r="E176" t="str">
            <v>创新训练项目</v>
          </cell>
          <cell r="F176" t="str">
            <v>卫令麾</v>
          </cell>
          <cell r="G176" t="str">
            <v>2101050327</v>
          </cell>
          <cell r="H176" t="str">
            <v>狄正杰/2101010501,庞博/2101010516,张龙涛/2102040225,滕一诺/2101050322,</v>
          </cell>
        </row>
        <row r="177">
          <cell r="A177" t="str">
            <v>S202310214164</v>
          </cell>
          <cell r="B177" t="str">
            <v> 智能开合“可私可公”车位锁   </v>
          </cell>
          <cell r="C177" t="str">
            <v>省级一般项目</v>
          </cell>
          <cell r="D177" t="str">
            <v>一般项目</v>
          </cell>
          <cell r="E177" t="str">
            <v>创新训练项目</v>
          </cell>
          <cell r="F177" t="str">
            <v>万子博</v>
          </cell>
          <cell r="G177" t="str">
            <v>2103011219</v>
          </cell>
          <cell r="H177" t="str">
            <v>孙绍雯/2205040121,丁彦/2205040209,吴涵/2205040324,</v>
          </cell>
        </row>
        <row r="178">
          <cell r="A178" t="str">
            <v>S202310214175</v>
          </cell>
          <cell r="B178" t="str">
            <v>钴基金属有机框架/生物质碳复合材料的制备及电化学性能研究</v>
          </cell>
          <cell r="C178" t="str">
            <v>省级一般项目</v>
          </cell>
          <cell r="D178" t="str">
            <v>一般项目</v>
          </cell>
          <cell r="E178" t="str">
            <v>创新训练项目</v>
          </cell>
          <cell r="F178" t="str">
            <v>刘皓宇</v>
          </cell>
          <cell r="G178" t="str">
            <v>2102010313</v>
          </cell>
          <cell r="H178" t="str">
            <v>陈昊东/2102010302,李鋆杰/2202010109 ,武佳龙/2202010220,</v>
          </cell>
        </row>
        <row r="179">
          <cell r="A179" t="str">
            <v>S202310214103</v>
          </cell>
          <cell r="B179" t="str">
            <v>轨道安全性检测和信息化机器人</v>
          </cell>
          <cell r="C179" t="str">
            <v>省级一般项目</v>
          </cell>
          <cell r="D179" t="str">
            <v>一般项目</v>
          </cell>
          <cell r="E179" t="str">
            <v>创新训练项目</v>
          </cell>
          <cell r="F179" t="str">
            <v>何鉴宇</v>
          </cell>
          <cell r="G179" t="str">
            <v>2103011105</v>
          </cell>
          <cell r="H179" t="str">
            <v>丁彦/2205040209,孙绍雯/2205040121,吴涵/2205040324,</v>
          </cell>
        </row>
        <row r="180">
          <cell r="A180" t="str">
            <v>S202310214097</v>
          </cell>
          <cell r="B180" t="str">
            <v>智能车载语音人机交互识别系统的设计与实现</v>
          </cell>
          <cell r="C180" t="str">
            <v>省级一般项目</v>
          </cell>
          <cell r="D180" t="str">
            <v>一般项目</v>
          </cell>
          <cell r="E180" t="str">
            <v>创新训练项目</v>
          </cell>
          <cell r="F180" t="str">
            <v>解秉坤</v>
          </cell>
          <cell r="G180" t="str">
            <v>2105040306</v>
          </cell>
          <cell r="H180" t="str">
            <v>曹婧雯/2205010202,陈禹岐/2105040302,张晨露/2106070227,刘思启/2105040314,</v>
          </cell>
        </row>
        <row r="181">
          <cell r="A181" t="str">
            <v>202110214032</v>
          </cell>
          <cell r="B181" t="str">
            <v>可见光催化剂C5N2及g-C3N4的制备和性能研究</v>
          </cell>
          <cell r="C181" t="str">
            <v>国家级一般项目</v>
          </cell>
          <cell r="D181" t="str">
            <v>一般项目</v>
          </cell>
          <cell r="E181" t="str">
            <v>创新训练项目</v>
          </cell>
          <cell r="F181" t="str">
            <v>张丝雨</v>
          </cell>
          <cell r="G181" t="str">
            <v>1909020129</v>
          </cell>
          <cell r="H181" t="str">
            <v>刘严/1909020109,张艳璐/1909020130,</v>
          </cell>
        </row>
        <row r="182">
          <cell r="A182" t="str">
            <v>S202310214071</v>
          </cell>
          <cell r="B182" t="str">
            <v>多传感器信息融合的救灾现场环境巡检智能机器人系统</v>
          </cell>
          <cell r="C182" t="str">
            <v>省级一般项目</v>
          </cell>
          <cell r="D182" t="str">
            <v>一般项目</v>
          </cell>
          <cell r="E182" t="str">
            <v>创新训练项目</v>
          </cell>
          <cell r="F182" t="str">
            <v>赵徐玺</v>
          </cell>
          <cell r="G182" t="str">
            <v>2105010728</v>
          </cell>
          <cell r="H182" t="str">
            <v>刘阳/2105020206,奚健朝/2104020321,王淑一/2102080122,马孟晨/2112010813,</v>
          </cell>
        </row>
        <row r="183">
          <cell r="A183" t="str">
            <v>S202310214078</v>
          </cell>
          <cell r="B183" t="str">
            <v>“莓有烦恼”-基于树莓派的智能家居系统</v>
          </cell>
          <cell r="C183" t="str">
            <v>省级指导项目</v>
          </cell>
          <cell r="D183" t="str">
            <v>指导项目</v>
          </cell>
          <cell r="E183" t="str">
            <v>创新训练项目</v>
          </cell>
          <cell r="F183" t="str">
            <v>高贯鑫</v>
          </cell>
          <cell r="G183" t="str">
            <v>2105040303</v>
          </cell>
          <cell r="H183" t="str">
            <v>朱泓钰/2205040330,刘鹏祥/2105040313,李成远/2105040307,徐啸/2105040324,</v>
          </cell>
        </row>
        <row r="184">
          <cell r="A184" t="str">
            <v>202110214010</v>
          </cell>
          <cell r="B184" t="str">
            <v>掺废弃碳纤维的海砂混凝土制备研究</v>
          </cell>
          <cell r="C184" t="str">
            <v>国家级一般项目</v>
          </cell>
          <cell r="D184" t="str">
            <v>一般项目</v>
          </cell>
          <cell r="E184" t="str">
            <v>创新训练项目</v>
          </cell>
          <cell r="F184" t="str">
            <v>贾文琦</v>
          </cell>
          <cell r="G184" t="str">
            <v>1830150212</v>
          </cell>
          <cell r="H184" t="str">
            <v>杨永祺/2030150323,李亚洲/1830150310,王涛/1830150318,王旭阳/1830150121,</v>
          </cell>
        </row>
        <row r="185">
          <cell r="A185" t="str">
            <v>S202310214019</v>
          </cell>
          <cell r="B185" t="str">
            <v>如影随形——智能跟随行李箱控制系统设计</v>
          </cell>
          <cell r="C185" t="str">
            <v>省级指导项目</v>
          </cell>
          <cell r="D185" t="str">
            <v>指导项目</v>
          </cell>
          <cell r="E185" t="str">
            <v>创新训练项目</v>
          </cell>
          <cell r="F185" t="str">
            <v>孙伟卓</v>
          </cell>
          <cell r="G185" t="str">
            <v>2130070515</v>
          </cell>
          <cell r="H185" t="str">
            <v>万世成/2130070517,玄中璞/2130070421,</v>
          </cell>
        </row>
        <row r="186">
          <cell r="A186" t="str">
            <v>202210214149</v>
          </cell>
          <cell r="B186" t="str">
            <v>新能源汽车铝合金复杂结构承力件流变成形技术</v>
          </cell>
          <cell r="C186" t="str">
            <v>国家级一般项目</v>
          </cell>
          <cell r="D186" t="str">
            <v>一般项目</v>
          </cell>
          <cell r="E186" t="str">
            <v>创新训练项目</v>
          </cell>
          <cell r="F186" t="str">
            <v>吴鹏辉</v>
          </cell>
          <cell r="G186" t="str">
            <v>2002010320</v>
          </cell>
          <cell r="H186" t="str">
            <v>杨世隆/2002010322,伏敬若/2102010404,易载军/2002040126,胡文窗/2102010407,</v>
          </cell>
        </row>
        <row r="187">
          <cell r="A187" t="str">
            <v>201910214122</v>
          </cell>
          <cell r="B187" t="str">
            <v>基于环保理念的厨余垃圾桶创新设计</v>
          </cell>
          <cell r="C187" t="str">
            <v>省级一般项目</v>
          </cell>
          <cell r="D187" t="str">
            <v>一般项目</v>
          </cell>
          <cell r="E187" t="str">
            <v>创新训练项目</v>
          </cell>
          <cell r="F187" t="str">
            <v>周冰心</v>
          </cell>
          <cell r="G187" t="str">
            <v>1701030121</v>
          </cell>
          <cell r="H187" t="str">
            <v>张悦/2220110216,徐思宇/2120110215,</v>
          </cell>
        </row>
        <row r="188">
          <cell r="A188" t="str">
            <v>201910214140</v>
          </cell>
          <cell r="B188" t="str">
            <v>职易有限公司</v>
          </cell>
          <cell r="C188" t="str">
            <v>省级一般项目</v>
          </cell>
          <cell r="D188" t="str">
            <v>一般项目</v>
          </cell>
          <cell r="E188" t="str">
            <v>创业训练项目</v>
          </cell>
          <cell r="F188" t="str">
            <v>李静</v>
          </cell>
          <cell r="G188" t="str">
            <v>1906030108</v>
          </cell>
          <cell r="H188" t="str">
            <v>凌宗翔/1906030212,朱长江/1906030129,张翀/1806030326,周佳昕/1906030229,</v>
          </cell>
        </row>
        <row r="189">
          <cell r="A189" t="str">
            <v>s202110214045</v>
          </cell>
          <cell r="B189" t="str">
            <v>房车用全自动多功能遮阳蓬设计</v>
          </cell>
          <cell r="C189" t="str">
            <v>省级一般项目</v>
          </cell>
          <cell r="D189" t="str">
            <v>一般项目</v>
          </cell>
          <cell r="E189" t="str">
            <v>创新训练项目</v>
          </cell>
          <cell r="F189" t="str">
            <v>阴瑾昊</v>
          </cell>
          <cell r="G189" t="str">
            <v>2030120333</v>
          </cell>
          <cell r="H189" t="str">
            <v>丁雅文/18724422673,张辛颖/2030120334,张正龙/1830120529,许含东/1930120227,</v>
          </cell>
        </row>
        <row r="190">
          <cell r="A190" t="str">
            <v>S202310214142</v>
          </cell>
          <cell r="B190" t="str">
            <v>二维超薄硼掺杂氮化碳/酞菁锌异质结构筑及光催化性能研究  </v>
          </cell>
          <cell r="C190" t="str">
            <v>省级指导项目</v>
          </cell>
          <cell r="D190" t="str">
            <v>指导项目</v>
          </cell>
          <cell r="E190" t="str">
            <v>创新训练项目</v>
          </cell>
          <cell r="F190" t="str">
            <v>马佳蕊</v>
          </cell>
          <cell r="G190" t="str">
            <v>2102060213</v>
          </cell>
          <cell r="H190" t="str">
            <v>邵思瑶/2102060215,马滢/2102060115,付友/2102060208,周雨铮/2102060229,</v>
          </cell>
        </row>
        <row r="191">
          <cell r="A191" t="str">
            <v>202010214131</v>
          </cell>
          <cell r="B191" t="str">
            <v>易乎百应</v>
          </cell>
          <cell r="C191" t="str">
            <v>省级一般项目</v>
          </cell>
          <cell r="D191" t="str">
            <v>一般项目</v>
          </cell>
          <cell r="E191" t="str">
            <v>创业实践项目</v>
          </cell>
          <cell r="F191" t="str">
            <v>周金歌</v>
          </cell>
          <cell r="G191" t="str">
            <v>1706050130</v>
          </cell>
          <cell r="H191" t="str">
            <v>吴川/1806040122,晏兰/1706050124,杨迪/1706050125,张芮宁/1706050629,苑滢/1706050126,</v>
          </cell>
        </row>
        <row r="192">
          <cell r="A192" t="str">
            <v>S202210214173S</v>
          </cell>
          <cell r="B192" t="str">
            <v>龙江非遗·满绣剪纸“青年红色创意设计工作坊”及融媒体推广 </v>
          </cell>
          <cell r="C192" t="str">
            <v>省级指导项目</v>
          </cell>
          <cell r="D192" t="str">
            <v>指导项目</v>
          </cell>
          <cell r="E192" t="str">
            <v>创业实践项目</v>
          </cell>
          <cell r="F192" t="str">
            <v>张嘉仪</v>
          </cell>
          <cell r="G192" t="str">
            <v>2011040116</v>
          </cell>
          <cell r="H192" t="str">
            <v>解佳欣/2011040104,曾香茗/2011040115,李文玉/2011040106,牟俊达/2101030112,</v>
          </cell>
        </row>
        <row r="193">
          <cell r="A193" t="str">
            <v>S202310214069</v>
          </cell>
          <cell r="B193" t="str">
            <v>基于静态人体检测的场馆节能控制器</v>
          </cell>
          <cell r="C193" t="str">
            <v>省级一般项目</v>
          </cell>
          <cell r="D193" t="str">
            <v>一般项目</v>
          </cell>
          <cell r="E193" t="str">
            <v>创新训练项目</v>
          </cell>
          <cell r="F193" t="str">
            <v>李明涵</v>
          </cell>
          <cell r="G193" t="str">
            <v>2105010109</v>
          </cell>
          <cell r="H193" t="str">
            <v>陆茜/2105030414,张雨涵/2105030427,马健鑫/2005010615,</v>
          </cell>
        </row>
        <row r="194">
          <cell r="A194" t="str">
            <v>S202310214102</v>
          </cell>
          <cell r="B194" t="str">
            <v>政府与家庭协同：东北地区农业数字化转型升级研究</v>
          </cell>
          <cell r="C194" t="str">
            <v>省级指导项目</v>
          </cell>
          <cell r="D194" t="str">
            <v>指导项目</v>
          </cell>
          <cell r="E194" t="str">
            <v>创新训练项目</v>
          </cell>
          <cell r="F194" t="str">
            <v>钟晓轩</v>
          </cell>
          <cell r="G194" t="str">
            <v>2206020127</v>
          </cell>
          <cell r="H194" t="str">
            <v>郭满超/2206020105,刘天明/2206020112,陈泽科/2206020102,杨建业/2206020123,</v>
          </cell>
        </row>
        <row r="195">
          <cell r="A195" t="str">
            <v>S202210214171</v>
          </cell>
          <cell r="B195" t="str">
            <v>大型轴承座铣削加工中数字孪生监控系统研究</v>
          </cell>
          <cell r="C195" t="str">
            <v>省级指导项目</v>
          </cell>
          <cell r="D195" t="str">
            <v>指导项目</v>
          </cell>
          <cell r="E195" t="str">
            <v>创新训练项目</v>
          </cell>
          <cell r="F195" t="str">
            <v>卢殿鑫</v>
          </cell>
          <cell r="G195" t="str">
            <v>2130050212</v>
          </cell>
          <cell r="H195" t="str">
            <v>朱春江/2130050231,高善斌/2130050205,杨玉婷/2030050326,皮文莹/2030050314,</v>
          </cell>
        </row>
        <row r="196">
          <cell r="A196" t="str">
            <v>s202110214014s</v>
          </cell>
          <cell r="B196" t="str">
            <v>3D高性能柔性传感器</v>
          </cell>
          <cell r="C196" t="str">
            <v>省级指导项目</v>
          </cell>
          <cell r="D196" t="str">
            <v>指导项目</v>
          </cell>
          <cell r="E196" t="str">
            <v>创业实践项目</v>
          </cell>
          <cell r="F196" t="str">
            <v>李方舟</v>
          </cell>
          <cell r="G196" t="str">
            <v>10214166</v>
          </cell>
          <cell r="H196" t="str">
            <v>赵雪敏/2002030226,季增任/2002030329,</v>
          </cell>
        </row>
        <row r="197">
          <cell r="A197" t="str">
            <v>S202210214148S</v>
          </cell>
          <cell r="B197" t="str">
            <v>文创产品创意设计的研究-治愈系主题周边</v>
          </cell>
          <cell r="C197" t="str">
            <v>省级一般项目</v>
          </cell>
          <cell r="D197" t="str">
            <v>一般项目</v>
          </cell>
          <cell r="E197" t="str">
            <v>创业实践项目</v>
          </cell>
          <cell r="F197" t="str">
            <v>刘也萍</v>
          </cell>
          <cell r="G197" t="str">
            <v>2030200113</v>
          </cell>
          <cell r="H197" t="str">
            <v>李梦倩/2030200108,王彬好/2030190115,冷鹏/2030060307,杨天琪/2030180125,</v>
          </cell>
        </row>
        <row r="198">
          <cell r="A198" t="str">
            <v>202210214156S</v>
          </cell>
          <cell r="B198" t="str">
            <v>市政燃气管道泄露井内实时在线检测系统研发及产品推广</v>
          </cell>
          <cell r="C198" t="str">
            <v>国家级一般项目</v>
          </cell>
          <cell r="D198" t="str">
            <v>一般项目</v>
          </cell>
          <cell r="E198" t="str">
            <v>创业实践项目</v>
          </cell>
          <cell r="F198" t="str">
            <v>严翰翔</v>
          </cell>
          <cell r="G198" t="str">
            <v>2005010624</v>
          </cell>
          <cell r="H198" t="str">
            <v>崔庆东/2005010605,艾佳鹏/2005010501,任峰/2005010317,刘名丽/2005010612,</v>
          </cell>
        </row>
        <row r="199">
          <cell r="A199" t="str">
            <v>s202110214016x</v>
          </cell>
          <cell r="B199" t="str">
            <v>“材情化益”—毕业生好物共享服务平台</v>
          </cell>
          <cell r="C199" t="str">
            <v>省级一般项目</v>
          </cell>
          <cell r="D199" t="str">
            <v>一般项目</v>
          </cell>
          <cell r="E199" t="str">
            <v>创业训练项目</v>
          </cell>
          <cell r="F199" t="str">
            <v>尹伟光</v>
          </cell>
          <cell r="G199" t="str">
            <v>1702010124</v>
          </cell>
          <cell r="H199" t="str">
            <v>张书文/1902040223,冯宇航/1902040203,罗启辉/1902040209,</v>
          </cell>
        </row>
        <row r="200">
          <cell r="A200" t="str">
            <v>202210214151</v>
          </cell>
          <cell r="B200" t="str">
            <v>催化木质素解聚制备小分子产物的木质素碳点光催化剂的制备与性能研究</v>
          </cell>
          <cell r="C200" t="str">
            <v>国家级一般项目</v>
          </cell>
          <cell r="D200" t="str">
            <v>一般项目</v>
          </cell>
          <cell r="E200" t="str">
            <v>创新训练项目</v>
          </cell>
          <cell r="F200" t="str">
            <v>张思瑜</v>
          </cell>
          <cell r="G200" t="str">
            <v>2102050125</v>
          </cell>
          <cell r="H200" t="str">
            <v>连事骞/2102050108,杜航/2102050102,王顺通/2102050117,</v>
          </cell>
        </row>
        <row r="201">
          <cell r="A201" t="str">
            <v>s202110214069</v>
          </cell>
          <cell r="B201" t="str">
            <v>小米生态链-智能有机蔬菜种植系统</v>
          </cell>
          <cell r="C201" t="str">
            <v>省级指导项目</v>
          </cell>
          <cell r="D201" t="str">
            <v>指导项目</v>
          </cell>
          <cell r="E201" t="str">
            <v>创新训练项目</v>
          </cell>
          <cell r="F201" t="str">
            <v>栾树</v>
          </cell>
          <cell r="G201" t="str">
            <v>1914010622</v>
          </cell>
          <cell r="H201" t="str">
            <v>李家庆/1914010212,韦俊霆/2014020320,姜斯锜/2014020320,</v>
          </cell>
        </row>
      </sheetData>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2"/>
  <sheetViews>
    <sheetView zoomScale="140" zoomScaleNormal="140" zoomScaleSheetLayoutView="60" topLeftCell="C1" workbookViewId="0">
      <selection activeCell="A1" sqref="$A1:$XFD1048576"/>
    </sheetView>
  </sheetViews>
  <sheetFormatPr defaultColWidth="9" defaultRowHeight="15" customHeight="1"/>
  <cols>
    <col min="1" max="1" width="3.91666666666667" style="26" customWidth="1"/>
    <col min="2" max="2" width="10.6666666666667" style="26" customWidth="1"/>
    <col min="3" max="3" width="53.0833333333333" style="27" customWidth="1"/>
    <col min="4" max="4" width="9.75" style="27" customWidth="1"/>
    <col min="5" max="5" width="9.25" style="27" customWidth="1"/>
    <col min="6" max="6" width="5.75" style="27" customWidth="1"/>
    <col min="7" max="7" width="82.0833333333333" style="27" customWidth="1"/>
    <col min="8" max="8" width="5.75" style="27" customWidth="1"/>
    <col min="9" max="16384" width="9" style="26"/>
  </cols>
  <sheetData>
    <row r="1" customHeight="1" spans="1:8">
      <c r="A1" s="28" t="s">
        <v>0</v>
      </c>
      <c r="B1" s="23" t="s">
        <v>1</v>
      </c>
      <c r="C1" s="20" t="s">
        <v>2</v>
      </c>
      <c r="D1" s="20" t="s">
        <v>3</v>
      </c>
      <c r="E1" s="20" t="s">
        <v>4</v>
      </c>
      <c r="F1" s="20" t="s">
        <v>5</v>
      </c>
      <c r="G1" s="20" t="s">
        <v>6</v>
      </c>
      <c r="H1" s="29" t="s">
        <v>7</v>
      </c>
    </row>
    <row r="2" customHeight="1" spans="1:8">
      <c r="A2" s="28">
        <v>1</v>
      </c>
      <c r="B2" s="20" t="s">
        <v>8</v>
      </c>
      <c r="C2" s="20" t="s">
        <v>9</v>
      </c>
      <c r="D2" s="20" t="s">
        <v>10</v>
      </c>
      <c r="E2" s="20" t="s">
        <v>11</v>
      </c>
      <c r="F2" s="20" t="s">
        <v>12</v>
      </c>
      <c r="G2" s="30" t="s">
        <v>13</v>
      </c>
      <c r="H2" s="29" t="s">
        <v>14</v>
      </c>
    </row>
    <row r="3" s="17" customFormat="1" customHeight="1" spans="1:8">
      <c r="A3" s="31">
        <v>2</v>
      </c>
      <c r="B3" s="32" t="s">
        <v>15</v>
      </c>
      <c r="C3" s="33" t="s">
        <v>16</v>
      </c>
      <c r="D3" s="34" t="s">
        <v>10</v>
      </c>
      <c r="E3" s="31" t="s">
        <v>11</v>
      </c>
      <c r="F3" s="33" t="s">
        <v>17</v>
      </c>
      <c r="G3" s="30" t="s">
        <v>18</v>
      </c>
      <c r="H3" s="31" t="s">
        <v>14</v>
      </c>
    </row>
    <row r="4" customHeight="1" spans="1:8">
      <c r="A4" s="28">
        <v>3</v>
      </c>
      <c r="B4" s="32">
        <v>202010214001</v>
      </c>
      <c r="C4" s="33" t="s">
        <v>19</v>
      </c>
      <c r="D4" s="20" t="s">
        <v>20</v>
      </c>
      <c r="E4" s="34" t="s">
        <v>11</v>
      </c>
      <c r="F4" s="33" t="s">
        <v>21</v>
      </c>
      <c r="G4" s="34" t="s">
        <v>22</v>
      </c>
      <c r="H4" s="31" t="s">
        <v>14</v>
      </c>
    </row>
    <row r="5" s="17" customFormat="1" customHeight="1" spans="1:8">
      <c r="A5" s="31">
        <v>4</v>
      </c>
      <c r="B5" s="32">
        <v>202010214011</v>
      </c>
      <c r="C5" s="31" t="s">
        <v>23</v>
      </c>
      <c r="D5" s="20" t="s">
        <v>20</v>
      </c>
      <c r="E5" s="31" t="s">
        <v>11</v>
      </c>
      <c r="F5" s="31" t="s">
        <v>24</v>
      </c>
      <c r="G5" s="31" t="s">
        <v>25</v>
      </c>
      <c r="H5" s="31" t="s">
        <v>14</v>
      </c>
    </row>
    <row r="6" s="17" customFormat="1" customHeight="1" spans="1:8">
      <c r="A6" s="28">
        <v>5</v>
      </c>
      <c r="B6" s="23" t="s">
        <v>26</v>
      </c>
      <c r="C6" s="20" t="s">
        <v>27</v>
      </c>
      <c r="D6" s="20" t="s">
        <v>10</v>
      </c>
      <c r="E6" s="20" t="s">
        <v>28</v>
      </c>
      <c r="F6" s="20" t="s">
        <v>29</v>
      </c>
      <c r="G6" s="30" t="s">
        <v>30</v>
      </c>
      <c r="H6" s="29" t="s">
        <v>14</v>
      </c>
    </row>
    <row r="7" customHeight="1" spans="1:8">
      <c r="A7" s="31">
        <v>6</v>
      </c>
      <c r="B7" s="23" t="s">
        <v>31</v>
      </c>
      <c r="C7" s="20" t="s">
        <v>32</v>
      </c>
      <c r="D7" s="20" t="s">
        <v>20</v>
      </c>
      <c r="E7" s="20" t="s">
        <v>11</v>
      </c>
      <c r="F7" s="20" t="s">
        <v>33</v>
      </c>
      <c r="G7" s="30" t="s">
        <v>34</v>
      </c>
      <c r="H7" s="29" t="s">
        <v>14</v>
      </c>
    </row>
    <row r="8" customHeight="1" spans="1:8">
      <c r="A8" s="28">
        <v>7</v>
      </c>
      <c r="B8" s="23" t="s">
        <v>35</v>
      </c>
      <c r="C8" s="20" t="s">
        <v>36</v>
      </c>
      <c r="D8" s="20" t="s">
        <v>37</v>
      </c>
      <c r="E8" s="20" t="s">
        <v>11</v>
      </c>
      <c r="F8" s="20" t="s">
        <v>38</v>
      </c>
      <c r="G8" s="35" t="s">
        <v>39</v>
      </c>
      <c r="H8" s="29" t="s">
        <v>14</v>
      </c>
    </row>
    <row r="9" customHeight="1" spans="1:8">
      <c r="A9" s="31">
        <v>8</v>
      </c>
      <c r="B9" s="23" t="s">
        <v>40</v>
      </c>
      <c r="C9" s="20" t="s">
        <v>41</v>
      </c>
      <c r="D9" s="20" t="s">
        <v>10</v>
      </c>
      <c r="E9" s="20" t="s">
        <v>11</v>
      </c>
      <c r="F9" s="20" t="s">
        <v>42</v>
      </c>
      <c r="G9" s="30" t="s">
        <v>43</v>
      </c>
      <c r="H9" s="29" t="s">
        <v>14</v>
      </c>
    </row>
    <row r="10" customHeight="1" spans="1:8">
      <c r="A10" s="28">
        <v>9</v>
      </c>
      <c r="B10" s="23" t="s">
        <v>44</v>
      </c>
      <c r="C10" s="20" t="s">
        <v>45</v>
      </c>
      <c r="D10" s="20" t="s">
        <v>37</v>
      </c>
      <c r="E10" s="20" t="s">
        <v>11</v>
      </c>
      <c r="F10" s="20" t="s">
        <v>46</v>
      </c>
      <c r="G10" s="35" t="s">
        <v>47</v>
      </c>
      <c r="H10" s="29" t="s">
        <v>14</v>
      </c>
    </row>
    <row r="11" customHeight="1" spans="1:8">
      <c r="A11" s="31">
        <v>10</v>
      </c>
      <c r="B11" s="32">
        <v>202010214045</v>
      </c>
      <c r="C11" s="34" t="s">
        <v>48</v>
      </c>
      <c r="D11" s="31" t="s">
        <v>10</v>
      </c>
      <c r="E11" s="33" t="s">
        <v>11</v>
      </c>
      <c r="F11" s="33" t="s">
        <v>49</v>
      </c>
      <c r="G11" s="33" t="s">
        <v>50</v>
      </c>
      <c r="H11" s="31" t="s">
        <v>14</v>
      </c>
    </row>
    <row r="12" customHeight="1" spans="1:8">
      <c r="A12" s="28">
        <v>11</v>
      </c>
      <c r="B12" s="32" t="s">
        <v>51</v>
      </c>
      <c r="C12" s="20" t="s">
        <v>52</v>
      </c>
      <c r="D12" s="20" t="s">
        <v>20</v>
      </c>
      <c r="E12" s="36" t="s">
        <v>28</v>
      </c>
      <c r="F12" s="20" t="s">
        <v>53</v>
      </c>
      <c r="G12" s="20" t="s">
        <v>54</v>
      </c>
      <c r="H12" s="31" t="s">
        <v>55</v>
      </c>
    </row>
    <row r="13" customHeight="1" spans="1:8">
      <c r="A13" s="31">
        <v>12</v>
      </c>
      <c r="B13" s="23">
        <v>202110214009</v>
      </c>
      <c r="C13" s="20" t="s">
        <v>56</v>
      </c>
      <c r="D13" s="20" t="s">
        <v>20</v>
      </c>
      <c r="E13" s="20" t="s">
        <v>11</v>
      </c>
      <c r="F13" s="20" t="s">
        <v>57</v>
      </c>
      <c r="G13" s="30" t="s">
        <v>58</v>
      </c>
      <c r="H13" s="29" t="s">
        <v>14</v>
      </c>
    </row>
    <row r="14" customHeight="1" spans="1:8">
      <c r="A14" s="28">
        <v>13</v>
      </c>
      <c r="B14" s="23" t="s">
        <v>59</v>
      </c>
      <c r="C14" s="20" t="s">
        <v>60</v>
      </c>
      <c r="D14" s="20" t="s">
        <v>61</v>
      </c>
      <c r="E14" s="20" t="s">
        <v>11</v>
      </c>
      <c r="F14" s="20" t="s">
        <v>62</v>
      </c>
      <c r="G14" s="35" t="s">
        <v>63</v>
      </c>
      <c r="H14" s="29" t="s">
        <v>14</v>
      </c>
    </row>
    <row r="15" customHeight="1" spans="1:8">
      <c r="A15" s="31">
        <v>14</v>
      </c>
      <c r="B15" s="23" t="s">
        <v>64</v>
      </c>
      <c r="C15" s="20" t="s">
        <v>65</v>
      </c>
      <c r="D15" s="20" t="s">
        <v>10</v>
      </c>
      <c r="E15" s="20" t="s">
        <v>11</v>
      </c>
      <c r="F15" s="20" t="s">
        <v>66</v>
      </c>
      <c r="G15" s="30" t="s">
        <v>67</v>
      </c>
      <c r="H15" s="29" t="s">
        <v>14</v>
      </c>
    </row>
    <row r="16" customHeight="1" spans="1:8">
      <c r="A16" s="28">
        <v>15</v>
      </c>
      <c r="B16" s="23" t="s">
        <v>68</v>
      </c>
      <c r="C16" s="20" t="s">
        <v>69</v>
      </c>
      <c r="D16" s="20" t="s">
        <v>61</v>
      </c>
      <c r="E16" s="20" t="s">
        <v>11</v>
      </c>
      <c r="F16" s="20" t="s">
        <v>70</v>
      </c>
      <c r="G16" s="35" t="s">
        <v>71</v>
      </c>
      <c r="H16" s="29" t="s">
        <v>14</v>
      </c>
    </row>
    <row r="17" customHeight="1" spans="1:8">
      <c r="A17" s="31">
        <v>16</v>
      </c>
      <c r="B17" s="23">
        <v>202110214020</v>
      </c>
      <c r="C17" s="20" t="s">
        <v>72</v>
      </c>
      <c r="D17" s="20" t="s">
        <v>20</v>
      </c>
      <c r="E17" s="20" t="s">
        <v>11</v>
      </c>
      <c r="F17" s="20" t="s">
        <v>73</v>
      </c>
      <c r="G17" s="30" t="s">
        <v>74</v>
      </c>
      <c r="H17" s="29" t="s">
        <v>14</v>
      </c>
    </row>
    <row r="18" customHeight="1" spans="1:8">
      <c r="A18" s="28">
        <v>17</v>
      </c>
      <c r="B18" s="23" t="s">
        <v>75</v>
      </c>
      <c r="C18" s="20" t="s">
        <v>76</v>
      </c>
      <c r="D18" s="20" t="s">
        <v>10</v>
      </c>
      <c r="E18" s="20" t="s">
        <v>11</v>
      </c>
      <c r="F18" s="20" t="s">
        <v>77</v>
      </c>
      <c r="G18" s="30" t="s">
        <v>78</v>
      </c>
      <c r="H18" s="29" t="s">
        <v>14</v>
      </c>
    </row>
    <row r="19" customHeight="1" spans="1:8">
      <c r="A19" s="31">
        <v>18</v>
      </c>
      <c r="B19" s="23" t="s">
        <v>79</v>
      </c>
      <c r="C19" s="20" t="s">
        <v>80</v>
      </c>
      <c r="D19" s="20" t="s">
        <v>37</v>
      </c>
      <c r="E19" s="20" t="s">
        <v>11</v>
      </c>
      <c r="F19" s="20" t="s">
        <v>81</v>
      </c>
      <c r="G19" s="30" t="s">
        <v>82</v>
      </c>
      <c r="H19" s="29" t="s">
        <v>14</v>
      </c>
    </row>
    <row r="20" customHeight="1" spans="1:8">
      <c r="A20" s="28">
        <v>19</v>
      </c>
      <c r="B20" s="23" t="s">
        <v>83</v>
      </c>
      <c r="C20" s="20" t="s">
        <v>84</v>
      </c>
      <c r="D20" s="20" t="s">
        <v>61</v>
      </c>
      <c r="E20" s="20" t="s">
        <v>11</v>
      </c>
      <c r="F20" s="20" t="s">
        <v>85</v>
      </c>
      <c r="G20" s="35" t="s">
        <v>86</v>
      </c>
      <c r="H20" s="29" t="s">
        <v>14</v>
      </c>
    </row>
    <row r="21" customHeight="1" spans="1:8">
      <c r="A21" s="31">
        <v>20</v>
      </c>
      <c r="B21" s="20" t="s">
        <v>87</v>
      </c>
      <c r="C21" s="20" t="s">
        <v>88</v>
      </c>
      <c r="D21" s="20" t="s">
        <v>37</v>
      </c>
      <c r="E21" s="20" t="s">
        <v>11</v>
      </c>
      <c r="F21" s="20" t="s">
        <v>89</v>
      </c>
      <c r="G21" s="30" t="s">
        <v>90</v>
      </c>
      <c r="H21" s="29" t="s">
        <v>14</v>
      </c>
    </row>
    <row r="22" customHeight="1" spans="1:8">
      <c r="A22" s="28">
        <v>21</v>
      </c>
      <c r="B22" s="23" t="s">
        <v>91</v>
      </c>
      <c r="C22" s="20" t="s">
        <v>92</v>
      </c>
      <c r="D22" s="20" t="s">
        <v>20</v>
      </c>
      <c r="E22" s="20" t="s">
        <v>28</v>
      </c>
      <c r="F22" s="20" t="s">
        <v>93</v>
      </c>
      <c r="G22" s="30" t="s">
        <v>94</v>
      </c>
      <c r="H22" s="29" t="s">
        <v>14</v>
      </c>
    </row>
    <row r="23" customHeight="1" spans="1:8">
      <c r="A23" s="31">
        <v>22</v>
      </c>
      <c r="B23" s="23" t="s">
        <v>95</v>
      </c>
      <c r="C23" s="20" t="s">
        <v>96</v>
      </c>
      <c r="D23" s="20" t="s">
        <v>97</v>
      </c>
      <c r="E23" s="20" t="s">
        <v>11</v>
      </c>
      <c r="F23" s="20" t="s">
        <v>98</v>
      </c>
      <c r="G23" s="35" t="s">
        <v>99</v>
      </c>
      <c r="H23" s="29" t="s">
        <v>14</v>
      </c>
    </row>
    <row r="24" customHeight="1" spans="1:8">
      <c r="A24" s="28">
        <v>23</v>
      </c>
      <c r="B24" s="20" t="s">
        <v>100</v>
      </c>
      <c r="C24" s="20" t="s">
        <v>101</v>
      </c>
      <c r="D24" s="20" t="s">
        <v>37</v>
      </c>
      <c r="E24" s="20" t="s">
        <v>102</v>
      </c>
      <c r="F24" s="20" t="s">
        <v>103</v>
      </c>
      <c r="G24" s="30" t="s">
        <v>104</v>
      </c>
      <c r="H24" s="29" t="s">
        <v>14</v>
      </c>
    </row>
    <row r="25" customHeight="1" spans="1:8">
      <c r="A25" s="31">
        <v>24</v>
      </c>
      <c r="B25" s="32">
        <v>202110214036</v>
      </c>
      <c r="C25" s="33" t="s">
        <v>105</v>
      </c>
      <c r="D25" s="34" t="s">
        <v>20</v>
      </c>
      <c r="E25" s="31" t="s">
        <v>11</v>
      </c>
      <c r="F25" s="33" t="s">
        <v>106</v>
      </c>
      <c r="G25" s="30" t="s">
        <v>107</v>
      </c>
      <c r="H25" s="31" t="s">
        <v>14</v>
      </c>
    </row>
    <row r="26" customHeight="1" spans="1:8">
      <c r="A26" s="28">
        <v>25</v>
      </c>
      <c r="B26" s="32">
        <v>202010214085</v>
      </c>
      <c r="C26" s="34" t="s">
        <v>108</v>
      </c>
      <c r="D26" s="31" t="s">
        <v>10</v>
      </c>
      <c r="E26" s="33" t="s">
        <v>11</v>
      </c>
      <c r="F26" s="33" t="s">
        <v>109</v>
      </c>
      <c r="G26" s="33" t="s">
        <v>110</v>
      </c>
      <c r="H26" s="31" t="s">
        <v>14</v>
      </c>
    </row>
    <row r="27" customHeight="1" spans="1:8">
      <c r="A27" s="31">
        <v>26</v>
      </c>
      <c r="B27" s="23" t="s">
        <v>111</v>
      </c>
      <c r="C27" s="20" t="s">
        <v>112</v>
      </c>
      <c r="D27" s="20" t="s">
        <v>10</v>
      </c>
      <c r="E27" s="20" t="s">
        <v>102</v>
      </c>
      <c r="F27" s="20" t="s">
        <v>113</v>
      </c>
      <c r="G27" s="35" t="s">
        <v>114</v>
      </c>
      <c r="H27" s="29" t="s">
        <v>115</v>
      </c>
    </row>
    <row r="28" customHeight="1" spans="1:8">
      <c r="A28" s="28">
        <v>27</v>
      </c>
      <c r="B28" s="23" t="s">
        <v>116</v>
      </c>
      <c r="C28" s="20" t="s">
        <v>117</v>
      </c>
      <c r="D28" s="20" t="s">
        <v>97</v>
      </c>
      <c r="E28" s="20" t="s">
        <v>11</v>
      </c>
      <c r="F28" s="20" t="s">
        <v>118</v>
      </c>
      <c r="G28" s="35" t="s">
        <v>119</v>
      </c>
      <c r="H28" s="29" t="s">
        <v>115</v>
      </c>
    </row>
    <row r="29" customHeight="1" spans="1:8">
      <c r="A29" s="31">
        <v>28</v>
      </c>
      <c r="B29" s="23" t="s">
        <v>120</v>
      </c>
      <c r="C29" s="20" t="s">
        <v>121</v>
      </c>
      <c r="D29" s="20" t="s">
        <v>37</v>
      </c>
      <c r="E29" s="20" t="s">
        <v>102</v>
      </c>
      <c r="F29" s="20" t="s">
        <v>122</v>
      </c>
      <c r="G29" s="35" t="s">
        <v>123</v>
      </c>
      <c r="H29" s="29" t="s">
        <v>14</v>
      </c>
    </row>
    <row r="30" customHeight="1" spans="1:8">
      <c r="A30" s="28">
        <v>29</v>
      </c>
      <c r="B30" s="23" t="s">
        <v>124</v>
      </c>
      <c r="C30" s="20" t="s">
        <v>125</v>
      </c>
      <c r="D30" s="20" t="s">
        <v>10</v>
      </c>
      <c r="E30" s="20" t="s">
        <v>11</v>
      </c>
      <c r="F30" s="20" t="s">
        <v>126</v>
      </c>
      <c r="G30" s="30" t="s">
        <v>127</v>
      </c>
      <c r="H30" s="29" t="s">
        <v>14</v>
      </c>
    </row>
    <row r="31" customHeight="1" spans="1:8">
      <c r="A31" s="31">
        <v>30</v>
      </c>
      <c r="B31" s="23" t="s">
        <v>128</v>
      </c>
      <c r="C31" s="20" t="s">
        <v>129</v>
      </c>
      <c r="D31" s="20" t="s">
        <v>61</v>
      </c>
      <c r="E31" s="20" t="s">
        <v>11</v>
      </c>
      <c r="F31" s="20" t="s">
        <v>130</v>
      </c>
      <c r="G31" s="35" t="s">
        <v>131</v>
      </c>
      <c r="H31" s="29" t="s">
        <v>115</v>
      </c>
    </row>
    <row r="32" customHeight="1" spans="1:8">
      <c r="A32" s="28">
        <v>31</v>
      </c>
      <c r="B32" s="32" t="s">
        <v>132</v>
      </c>
      <c r="C32" s="33" t="s">
        <v>133</v>
      </c>
      <c r="D32" s="31" t="s">
        <v>10</v>
      </c>
      <c r="E32" s="34" t="s">
        <v>11</v>
      </c>
      <c r="F32" s="33" t="s">
        <v>134</v>
      </c>
      <c r="G32" s="30" t="s">
        <v>135</v>
      </c>
      <c r="H32" s="31" t="s">
        <v>14</v>
      </c>
    </row>
    <row r="33" customHeight="1" spans="1:8">
      <c r="A33" s="31">
        <v>32</v>
      </c>
      <c r="B33" s="32">
        <v>202010214099</v>
      </c>
      <c r="C33" s="31" t="s">
        <v>136</v>
      </c>
      <c r="D33" s="20" t="s">
        <v>37</v>
      </c>
      <c r="E33" s="31" t="s">
        <v>11</v>
      </c>
      <c r="F33" s="31" t="s">
        <v>137</v>
      </c>
      <c r="G33" s="31" t="s">
        <v>138</v>
      </c>
      <c r="H33" s="31" t="s">
        <v>14</v>
      </c>
    </row>
    <row r="34" customHeight="1" spans="1:8">
      <c r="A34" s="28">
        <v>33</v>
      </c>
      <c r="B34" s="23">
        <v>202110214022</v>
      </c>
      <c r="C34" s="20" t="s">
        <v>139</v>
      </c>
      <c r="D34" s="20" t="s">
        <v>20</v>
      </c>
      <c r="E34" s="20" t="s">
        <v>11</v>
      </c>
      <c r="F34" s="20" t="s">
        <v>140</v>
      </c>
      <c r="G34" s="30" t="s">
        <v>141</v>
      </c>
      <c r="H34" s="29" t="s">
        <v>115</v>
      </c>
    </row>
    <row r="35" customHeight="1" spans="1:8">
      <c r="A35" s="31">
        <v>34</v>
      </c>
      <c r="B35" s="20" t="s">
        <v>142</v>
      </c>
      <c r="C35" s="20" t="s">
        <v>143</v>
      </c>
      <c r="D35" s="20" t="s">
        <v>37</v>
      </c>
      <c r="E35" s="20" t="s">
        <v>102</v>
      </c>
      <c r="F35" s="20" t="s">
        <v>144</v>
      </c>
      <c r="G35" s="30" t="s">
        <v>145</v>
      </c>
      <c r="H35" s="29" t="s">
        <v>14</v>
      </c>
    </row>
    <row r="36" customHeight="1" spans="1:8">
      <c r="A36" s="28">
        <v>35</v>
      </c>
      <c r="B36" s="20" t="s">
        <v>146</v>
      </c>
      <c r="C36" s="20" t="s">
        <v>147</v>
      </c>
      <c r="D36" s="20" t="s">
        <v>10</v>
      </c>
      <c r="E36" s="20" t="s">
        <v>11</v>
      </c>
      <c r="F36" s="20" t="s">
        <v>148</v>
      </c>
      <c r="G36" s="30" t="s">
        <v>149</v>
      </c>
      <c r="H36" s="28" t="s">
        <v>115</v>
      </c>
    </row>
    <row r="37" customHeight="1" spans="1:8">
      <c r="A37" s="31">
        <v>36</v>
      </c>
      <c r="B37" s="20" t="s">
        <v>150</v>
      </c>
      <c r="C37" s="20" t="s">
        <v>151</v>
      </c>
      <c r="D37" s="20" t="s">
        <v>10</v>
      </c>
      <c r="E37" s="20" t="s">
        <v>11</v>
      </c>
      <c r="F37" s="20" t="s">
        <v>152</v>
      </c>
      <c r="G37" s="30" t="s">
        <v>153</v>
      </c>
      <c r="H37" s="29" t="s">
        <v>14</v>
      </c>
    </row>
    <row r="38" customHeight="1" spans="1:8">
      <c r="A38" s="28">
        <v>37</v>
      </c>
      <c r="B38" s="20" t="s">
        <v>154</v>
      </c>
      <c r="C38" s="20" t="s">
        <v>155</v>
      </c>
      <c r="D38" s="20" t="s">
        <v>10</v>
      </c>
      <c r="E38" s="20" t="s">
        <v>11</v>
      </c>
      <c r="F38" s="20" t="s">
        <v>156</v>
      </c>
      <c r="G38" s="30" t="s">
        <v>157</v>
      </c>
      <c r="H38" s="29" t="s">
        <v>14</v>
      </c>
    </row>
    <row r="39" customHeight="1" spans="1:8">
      <c r="A39" s="31">
        <v>38</v>
      </c>
      <c r="B39" s="20" t="s">
        <v>158</v>
      </c>
      <c r="C39" s="20" t="s">
        <v>159</v>
      </c>
      <c r="D39" s="20" t="s">
        <v>10</v>
      </c>
      <c r="E39" s="20" t="s">
        <v>11</v>
      </c>
      <c r="F39" s="20" t="s">
        <v>160</v>
      </c>
      <c r="G39" s="30" t="s">
        <v>161</v>
      </c>
      <c r="H39" s="29" t="s">
        <v>14</v>
      </c>
    </row>
    <row r="40" customHeight="1" spans="1:8">
      <c r="A40" s="28">
        <v>39</v>
      </c>
      <c r="B40" s="20" t="s">
        <v>162</v>
      </c>
      <c r="C40" s="20" t="s">
        <v>163</v>
      </c>
      <c r="D40" s="20" t="s">
        <v>10</v>
      </c>
      <c r="E40" s="20" t="s">
        <v>11</v>
      </c>
      <c r="F40" s="20" t="s">
        <v>164</v>
      </c>
      <c r="G40" s="30" t="s">
        <v>165</v>
      </c>
      <c r="H40" s="29" t="s">
        <v>14</v>
      </c>
    </row>
    <row r="41" customHeight="1" spans="1:8">
      <c r="A41" s="31">
        <v>40</v>
      </c>
      <c r="B41" s="23">
        <v>202110214028</v>
      </c>
      <c r="C41" s="20" t="s">
        <v>166</v>
      </c>
      <c r="D41" s="20" t="s">
        <v>20</v>
      </c>
      <c r="E41" s="20" t="s">
        <v>11</v>
      </c>
      <c r="F41" s="20" t="s">
        <v>167</v>
      </c>
      <c r="G41" s="30" t="s">
        <v>168</v>
      </c>
      <c r="H41" s="29" t="s">
        <v>14</v>
      </c>
    </row>
    <row r="42" customHeight="1" spans="1:8">
      <c r="A42" s="28">
        <v>41</v>
      </c>
      <c r="B42" s="20" t="s">
        <v>169</v>
      </c>
      <c r="C42" s="20" t="s">
        <v>170</v>
      </c>
      <c r="D42" s="20" t="s">
        <v>10</v>
      </c>
      <c r="E42" s="20" t="s">
        <v>11</v>
      </c>
      <c r="F42" s="20" t="s">
        <v>171</v>
      </c>
      <c r="G42" s="30" t="s">
        <v>172</v>
      </c>
      <c r="H42" s="29" t="s">
        <v>14</v>
      </c>
    </row>
    <row r="43" customHeight="1" spans="1:8">
      <c r="A43" s="31">
        <v>42</v>
      </c>
      <c r="B43" s="32" t="s">
        <v>173</v>
      </c>
      <c r="C43" s="33" t="s">
        <v>174</v>
      </c>
      <c r="D43" s="34" t="s">
        <v>10</v>
      </c>
      <c r="E43" s="31" t="s">
        <v>11</v>
      </c>
      <c r="F43" s="33" t="s">
        <v>175</v>
      </c>
      <c r="G43" s="30" t="s">
        <v>176</v>
      </c>
      <c r="H43" s="31" t="s">
        <v>14</v>
      </c>
    </row>
    <row r="44" customHeight="1" spans="1:8">
      <c r="A44" s="28">
        <v>43</v>
      </c>
      <c r="B44" s="23" t="s">
        <v>177</v>
      </c>
      <c r="C44" s="20" t="s">
        <v>178</v>
      </c>
      <c r="D44" s="20" t="s">
        <v>37</v>
      </c>
      <c r="E44" s="20" t="s">
        <v>11</v>
      </c>
      <c r="F44" s="20" t="s">
        <v>179</v>
      </c>
      <c r="G44" s="30" t="s">
        <v>180</v>
      </c>
      <c r="H44" s="29" t="s">
        <v>14</v>
      </c>
    </row>
    <row r="45" customHeight="1" spans="1:8">
      <c r="A45" s="31">
        <v>44</v>
      </c>
      <c r="B45" s="23" t="s">
        <v>181</v>
      </c>
      <c r="C45" s="20" t="s">
        <v>182</v>
      </c>
      <c r="D45" s="20" t="s">
        <v>37</v>
      </c>
      <c r="E45" s="20" t="s">
        <v>11</v>
      </c>
      <c r="F45" s="20" t="s">
        <v>183</v>
      </c>
      <c r="G45" s="35" t="s">
        <v>184</v>
      </c>
      <c r="H45" s="29" t="s">
        <v>14</v>
      </c>
    </row>
    <row r="46" customHeight="1" spans="1:8">
      <c r="A46" s="28">
        <v>45</v>
      </c>
      <c r="B46" s="23" t="s">
        <v>185</v>
      </c>
      <c r="C46" s="20" t="s">
        <v>186</v>
      </c>
      <c r="D46" s="20" t="s">
        <v>20</v>
      </c>
      <c r="E46" s="20" t="s">
        <v>102</v>
      </c>
      <c r="F46" s="20" t="s">
        <v>187</v>
      </c>
      <c r="G46" s="35" t="s">
        <v>188</v>
      </c>
      <c r="H46" s="29" t="s">
        <v>14</v>
      </c>
    </row>
    <row r="47" customHeight="1" spans="1:8">
      <c r="A47" s="31">
        <v>46</v>
      </c>
      <c r="B47" s="23" t="s">
        <v>189</v>
      </c>
      <c r="C47" s="20" t="s">
        <v>190</v>
      </c>
      <c r="D47" s="20" t="s">
        <v>20</v>
      </c>
      <c r="E47" s="20" t="s">
        <v>11</v>
      </c>
      <c r="F47" s="20" t="s">
        <v>191</v>
      </c>
      <c r="G47" s="35" t="s">
        <v>192</v>
      </c>
      <c r="H47" s="29" t="s">
        <v>14</v>
      </c>
    </row>
    <row r="48" customHeight="1" spans="1:8">
      <c r="A48" s="28">
        <v>47</v>
      </c>
      <c r="B48" s="23" t="s">
        <v>193</v>
      </c>
      <c r="C48" s="20" t="s">
        <v>194</v>
      </c>
      <c r="D48" s="20" t="s">
        <v>10</v>
      </c>
      <c r="E48" s="20" t="s">
        <v>11</v>
      </c>
      <c r="F48" s="20" t="s">
        <v>195</v>
      </c>
      <c r="G48" s="35" t="s">
        <v>196</v>
      </c>
      <c r="H48" s="29" t="s">
        <v>14</v>
      </c>
    </row>
    <row r="49" customHeight="1" spans="1:8">
      <c r="A49" s="31">
        <v>48</v>
      </c>
      <c r="B49" s="32">
        <v>202010214077</v>
      </c>
      <c r="C49" s="34" t="s">
        <v>197</v>
      </c>
      <c r="D49" s="31" t="s">
        <v>10</v>
      </c>
      <c r="E49" s="33" t="s">
        <v>11</v>
      </c>
      <c r="F49" s="33" t="s">
        <v>198</v>
      </c>
      <c r="G49" s="33" t="s">
        <v>199</v>
      </c>
      <c r="H49" s="31" t="s">
        <v>14</v>
      </c>
    </row>
    <row r="50" customHeight="1" spans="1:8">
      <c r="A50" s="28">
        <v>49</v>
      </c>
      <c r="B50" s="23" t="s">
        <v>200</v>
      </c>
      <c r="C50" s="20" t="s">
        <v>201</v>
      </c>
      <c r="D50" s="20" t="s">
        <v>37</v>
      </c>
      <c r="E50" s="20" t="s">
        <v>11</v>
      </c>
      <c r="F50" s="20" t="s">
        <v>202</v>
      </c>
      <c r="G50" s="35" t="s">
        <v>203</v>
      </c>
      <c r="H50" s="29" t="s">
        <v>14</v>
      </c>
    </row>
    <row r="51" customHeight="1" spans="1:8">
      <c r="A51" s="31">
        <v>50</v>
      </c>
      <c r="B51" s="23" t="s">
        <v>204</v>
      </c>
      <c r="C51" s="20" t="s">
        <v>205</v>
      </c>
      <c r="D51" s="20" t="s">
        <v>20</v>
      </c>
      <c r="E51" s="20" t="s">
        <v>102</v>
      </c>
      <c r="F51" s="20" t="s">
        <v>148</v>
      </c>
      <c r="G51" s="35" t="s">
        <v>206</v>
      </c>
      <c r="H51" s="29" t="s">
        <v>14</v>
      </c>
    </row>
    <row r="52" customHeight="1" spans="1:8">
      <c r="A52" s="28">
        <v>51</v>
      </c>
      <c r="B52" s="23" t="s">
        <v>207</v>
      </c>
      <c r="C52" s="20" t="s">
        <v>208</v>
      </c>
      <c r="D52" s="31" t="s">
        <v>10</v>
      </c>
      <c r="E52" s="20" t="s">
        <v>11</v>
      </c>
      <c r="F52" s="20" t="s">
        <v>209</v>
      </c>
      <c r="G52" s="35" t="s">
        <v>210</v>
      </c>
      <c r="H52" s="29" t="s">
        <v>14</v>
      </c>
    </row>
    <row r="53" customHeight="1" spans="1:8">
      <c r="A53" s="31">
        <v>52</v>
      </c>
      <c r="B53" s="23" t="s">
        <v>211</v>
      </c>
      <c r="C53" s="20" t="s">
        <v>212</v>
      </c>
      <c r="D53" s="20" t="s">
        <v>37</v>
      </c>
      <c r="E53" s="20" t="s">
        <v>11</v>
      </c>
      <c r="F53" s="20" t="s">
        <v>213</v>
      </c>
      <c r="G53" s="30" t="s">
        <v>214</v>
      </c>
      <c r="H53" s="29" t="s">
        <v>14</v>
      </c>
    </row>
    <row r="54" customHeight="1" spans="1:8">
      <c r="A54" s="28">
        <v>53</v>
      </c>
      <c r="B54" s="23" t="s">
        <v>215</v>
      </c>
      <c r="C54" s="20" t="s">
        <v>216</v>
      </c>
      <c r="D54" s="20" t="s">
        <v>20</v>
      </c>
      <c r="E54" s="20" t="s">
        <v>11</v>
      </c>
      <c r="F54" s="20" t="s">
        <v>217</v>
      </c>
      <c r="G54" s="30" t="s">
        <v>218</v>
      </c>
      <c r="H54" s="29" t="s">
        <v>14</v>
      </c>
    </row>
    <row r="55" customHeight="1" spans="1:8">
      <c r="A55" s="31">
        <v>54</v>
      </c>
      <c r="B55" s="23" t="s">
        <v>219</v>
      </c>
      <c r="C55" s="20" t="s">
        <v>220</v>
      </c>
      <c r="D55" s="20" t="s">
        <v>61</v>
      </c>
      <c r="E55" s="20" t="s">
        <v>11</v>
      </c>
      <c r="F55" s="20" t="s">
        <v>221</v>
      </c>
      <c r="G55" s="35" t="s">
        <v>222</v>
      </c>
      <c r="H55" s="29" t="s">
        <v>14</v>
      </c>
    </row>
    <row r="56" customHeight="1" spans="1:8">
      <c r="A56" s="28">
        <v>55</v>
      </c>
      <c r="B56" s="23" t="s">
        <v>223</v>
      </c>
      <c r="C56" s="20" t="s">
        <v>224</v>
      </c>
      <c r="D56" s="20" t="s">
        <v>37</v>
      </c>
      <c r="E56" s="20" t="s">
        <v>102</v>
      </c>
      <c r="F56" s="20" t="s">
        <v>225</v>
      </c>
      <c r="G56" s="30" t="s">
        <v>226</v>
      </c>
      <c r="H56" s="29" t="s">
        <v>14</v>
      </c>
    </row>
    <row r="57" customHeight="1" spans="1:8">
      <c r="A57" s="31">
        <v>56</v>
      </c>
      <c r="B57" s="23" t="s">
        <v>227</v>
      </c>
      <c r="C57" s="20" t="s">
        <v>228</v>
      </c>
      <c r="D57" s="20" t="s">
        <v>229</v>
      </c>
      <c r="E57" s="20" t="s">
        <v>11</v>
      </c>
      <c r="F57" s="20" t="s">
        <v>230</v>
      </c>
      <c r="G57" s="35" t="s">
        <v>231</v>
      </c>
      <c r="H57" s="29" t="s">
        <v>14</v>
      </c>
    </row>
    <row r="58" customHeight="1" spans="1:8">
      <c r="A58" s="28">
        <v>57</v>
      </c>
      <c r="B58" s="32" t="s">
        <v>232</v>
      </c>
      <c r="C58" s="33" t="s">
        <v>233</v>
      </c>
      <c r="D58" s="34" t="s">
        <v>10</v>
      </c>
      <c r="E58" s="31" t="s">
        <v>11</v>
      </c>
      <c r="F58" s="33" t="s">
        <v>234</v>
      </c>
      <c r="G58" s="30" t="s">
        <v>235</v>
      </c>
      <c r="H58" s="31" t="s">
        <v>14</v>
      </c>
    </row>
    <row r="59" customHeight="1" spans="1:8">
      <c r="A59" s="31">
        <v>58</v>
      </c>
      <c r="B59" s="23" t="s">
        <v>236</v>
      </c>
      <c r="C59" s="20" t="s">
        <v>237</v>
      </c>
      <c r="D59" s="20" t="s">
        <v>37</v>
      </c>
      <c r="E59" s="20" t="s">
        <v>11</v>
      </c>
      <c r="F59" s="20" t="s">
        <v>238</v>
      </c>
      <c r="G59" s="35" t="s">
        <v>239</v>
      </c>
      <c r="H59" s="29" t="s">
        <v>14</v>
      </c>
    </row>
    <row r="60" customHeight="1" spans="1:8">
      <c r="A60" s="28">
        <v>59</v>
      </c>
      <c r="B60" s="23" t="s">
        <v>240</v>
      </c>
      <c r="C60" s="20" t="s">
        <v>241</v>
      </c>
      <c r="D60" s="20" t="s">
        <v>20</v>
      </c>
      <c r="E60" s="20" t="s">
        <v>11</v>
      </c>
      <c r="F60" s="20" t="s">
        <v>242</v>
      </c>
      <c r="G60" s="30" t="s">
        <v>243</v>
      </c>
      <c r="H60" s="29" t="s">
        <v>14</v>
      </c>
    </row>
    <row r="61" customHeight="1" spans="1:8">
      <c r="A61" s="31">
        <v>60</v>
      </c>
      <c r="B61" s="20" t="s">
        <v>244</v>
      </c>
      <c r="C61" s="20" t="s">
        <v>245</v>
      </c>
      <c r="D61" s="20" t="s">
        <v>37</v>
      </c>
      <c r="E61" s="20" t="s">
        <v>11</v>
      </c>
      <c r="F61" s="20" t="s">
        <v>246</v>
      </c>
      <c r="G61" s="30" t="s">
        <v>247</v>
      </c>
      <c r="H61" s="29" t="s">
        <v>14</v>
      </c>
    </row>
    <row r="62" customHeight="1" spans="1:8">
      <c r="A62" s="28">
        <v>61</v>
      </c>
      <c r="B62" s="23" t="s">
        <v>248</v>
      </c>
      <c r="C62" s="20" t="s">
        <v>249</v>
      </c>
      <c r="D62" s="31" t="s">
        <v>10</v>
      </c>
      <c r="E62" s="20" t="s">
        <v>11</v>
      </c>
      <c r="F62" s="20" t="s">
        <v>250</v>
      </c>
      <c r="G62" s="35" t="s">
        <v>251</v>
      </c>
      <c r="H62" s="29" t="s">
        <v>14</v>
      </c>
    </row>
    <row r="63" customHeight="1" spans="1:8">
      <c r="A63" s="31">
        <v>62</v>
      </c>
      <c r="B63" s="20" t="s">
        <v>252</v>
      </c>
      <c r="C63" s="20" t="s">
        <v>253</v>
      </c>
      <c r="D63" s="20" t="s">
        <v>10</v>
      </c>
      <c r="E63" s="20" t="s">
        <v>11</v>
      </c>
      <c r="F63" s="20" t="s">
        <v>254</v>
      </c>
      <c r="G63" s="30" t="s">
        <v>255</v>
      </c>
      <c r="H63" s="29" t="s">
        <v>14</v>
      </c>
    </row>
    <row r="64" customHeight="1" spans="1:8">
      <c r="A64" s="28">
        <v>63</v>
      </c>
      <c r="B64" s="20" t="s">
        <v>256</v>
      </c>
      <c r="C64" s="20" t="s">
        <v>257</v>
      </c>
      <c r="D64" s="20" t="s">
        <v>10</v>
      </c>
      <c r="E64" s="20" t="s">
        <v>11</v>
      </c>
      <c r="F64" s="20" t="s">
        <v>258</v>
      </c>
      <c r="G64" s="30" t="s">
        <v>259</v>
      </c>
      <c r="H64" s="29" t="s">
        <v>14</v>
      </c>
    </row>
    <row r="65" customHeight="1" spans="1:8">
      <c r="A65" s="31">
        <v>64</v>
      </c>
      <c r="B65" s="23" t="s">
        <v>260</v>
      </c>
      <c r="C65" s="20" t="s">
        <v>261</v>
      </c>
      <c r="D65" s="20" t="s">
        <v>20</v>
      </c>
      <c r="E65" s="20" t="s">
        <v>11</v>
      </c>
      <c r="F65" s="20" t="s">
        <v>262</v>
      </c>
      <c r="G65" s="35" t="s">
        <v>263</v>
      </c>
      <c r="H65" s="29" t="s">
        <v>14</v>
      </c>
    </row>
    <row r="66" customHeight="1" spans="1:8">
      <c r="A66" s="28">
        <v>65</v>
      </c>
      <c r="B66" s="23" t="s">
        <v>264</v>
      </c>
      <c r="C66" s="20" t="s">
        <v>265</v>
      </c>
      <c r="D66" s="20" t="s">
        <v>10</v>
      </c>
      <c r="E66" s="20" t="s">
        <v>11</v>
      </c>
      <c r="F66" s="20" t="s">
        <v>266</v>
      </c>
      <c r="G66" s="30" t="s">
        <v>267</v>
      </c>
      <c r="H66" s="29" t="s">
        <v>14</v>
      </c>
    </row>
    <row r="67" customHeight="1" spans="1:8">
      <c r="A67" s="31">
        <v>66</v>
      </c>
      <c r="B67" s="32">
        <v>202010214014</v>
      </c>
      <c r="C67" s="31" t="s">
        <v>268</v>
      </c>
      <c r="D67" s="20" t="s">
        <v>20</v>
      </c>
      <c r="E67" s="31" t="s">
        <v>11</v>
      </c>
      <c r="F67" s="31" t="s">
        <v>269</v>
      </c>
      <c r="G67" s="31" t="s">
        <v>270</v>
      </c>
      <c r="H67" s="31" t="s">
        <v>14</v>
      </c>
    </row>
    <row r="68" customHeight="1" spans="1:8">
      <c r="A68" s="28">
        <v>67</v>
      </c>
      <c r="B68" s="32">
        <v>202010214082</v>
      </c>
      <c r="C68" s="34" t="s">
        <v>271</v>
      </c>
      <c r="D68" s="31" t="s">
        <v>10</v>
      </c>
      <c r="E68" s="33" t="s">
        <v>11</v>
      </c>
      <c r="F68" s="33" t="s">
        <v>272</v>
      </c>
      <c r="G68" s="33" t="s">
        <v>273</v>
      </c>
      <c r="H68" s="31" t="s">
        <v>14</v>
      </c>
    </row>
    <row r="69" customHeight="1" spans="1:8">
      <c r="A69" s="31">
        <v>68</v>
      </c>
      <c r="B69" s="23" t="s">
        <v>274</v>
      </c>
      <c r="C69" s="20" t="s">
        <v>275</v>
      </c>
      <c r="D69" s="31" t="s">
        <v>10</v>
      </c>
      <c r="E69" s="20" t="s">
        <v>11</v>
      </c>
      <c r="F69" s="20" t="s">
        <v>276</v>
      </c>
      <c r="G69" s="30" t="s">
        <v>277</v>
      </c>
      <c r="H69" s="29" t="s">
        <v>14</v>
      </c>
    </row>
    <row r="70" customHeight="1" spans="1:8">
      <c r="A70" s="28">
        <v>69</v>
      </c>
      <c r="B70" s="23" t="s">
        <v>278</v>
      </c>
      <c r="C70" s="20" t="s">
        <v>279</v>
      </c>
      <c r="D70" s="20" t="s">
        <v>10</v>
      </c>
      <c r="E70" s="20" t="s">
        <v>11</v>
      </c>
      <c r="F70" s="20" t="s">
        <v>280</v>
      </c>
      <c r="G70" s="30" t="s">
        <v>281</v>
      </c>
      <c r="H70" s="29" t="s">
        <v>14</v>
      </c>
    </row>
    <row r="71" customHeight="1" spans="1:8">
      <c r="A71" s="31">
        <v>70</v>
      </c>
      <c r="B71" s="20" t="s">
        <v>282</v>
      </c>
      <c r="C71" s="20" t="s">
        <v>283</v>
      </c>
      <c r="D71" s="20" t="s">
        <v>20</v>
      </c>
      <c r="E71" s="20" t="s">
        <v>102</v>
      </c>
      <c r="F71" s="20" t="s">
        <v>284</v>
      </c>
      <c r="G71" s="30" t="s">
        <v>285</v>
      </c>
      <c r="H71" s="29" t="s">
        <v>14</v>
      </c>
    </row>
    <row r="72" customHeight="1" spans="1:8">
      <c r="A72" s="28">
        <v>71</v>
      </c>
      <c r="B72" s="20" t="s">
        <v>286</v>
      </c>
      <c r="C72" s="20" t="s">
        <v>287</v>
      </c>
      <c r="D72" s="20" t="s">
        <v>10</v>
      </c>
      <c r="E72" s="20" t="s">
        <v>11</v>
      </c>
      <c r="F72" s="20" t="s">
        <v>288</v>
      </c>
      <c r="G72" s="30" t="s">
        <v>289</v>
      </c>
      <c r="H72" s="29" t="s">
        <v>14</v>
      </c>
    </row>
    <row r="73" customHeight="1" spans="1:8">
      <c r="A73" s="31">
        <v>72</v>
      </c>
      <c r="B73" s="23" t="s">
        <v>290</v>
      </c>
      <c r="C73" s="20" t="s">
        <v>291</v>
      </c>
      <c r="D73" s="20" t="s">
        <v>20</v>
      </c>
      <c r="E73" s="20" t="s">
        <v>11</v>
      </c>
      <c r="F73" s="20" t="s">
        <v>292</v>
      </c>
      <c r="G73" s="35" t="s">
        <v>293</v>
      </c>
      <c r="H73" s="29" t="s">
        <v>14</v>
      </c>
    </row>
    <row r="74" customHeight="1" spans="1:8">
      <c r="A74" s="28">
        <v>73</v>
      </c>
      <c r="B74" s="23" t="s">
        <v>294</v>
      </c>
      <c r="C74" s="20" t="s">
        <v>295</v>
      </c>
      <c r="D74" s="20" t="s">
        <v>20</v>
      </c>
      <c r="E74" s="20" t="s">
        <v>11</v>
      </c>
      <c r="F74" s="20" t="s">
        <v>296</v>
      </c>
      <c r="G74" s="30" t="s">
        <v>297</v>
      </c>
      <c r="H74" s="29" t="s">
        <v>14</v>
      </c>
    </row>
    <row r="75" customHeight="1" spans="1:8">
      <c r="A75" s="31">
        <v>74</v>
      </c>
      <c r="B75" s="32">
        <v>201910214082</v>
      </c>
      <c r="C75" s="20" t="s">
        <v>298</v>
      </c>
      <c r="D75" s="31" t="s">
        <v>10</v>
      </c>
      <c r="E75" s="36" t="s">
        <v>11</v>
      </c>
      <c r="F75" s="37" t="s">
        <v>299</v>
      </c>
      <c r="G75" s="37" t="s">
        <v>300</v>
      </c>
      <c r="H75" s="31" t="s">
        <v>14</v>
      </c>
    </row>
    <row r="76" customHeight="1" spans="1:8">
      <c r="A76" s="28">
        <v>75</v>
      </c>
      <c r="B76" s="32" t="s">
        <v>301</v>
      </c>
      <c r="C76" s="33" t="s">
        <v>302</v>
      </c>
      <c r="D76" s="34" t="s">
        <v>10</v>
      </c>
      <c r="E76" s="31" t="s">
        <v>11</v>
      </c>
      <c r="F76" s="33" t="s">
        <v>303</v>
      </c>
      <c r="G76" s="30" t="s">
        <v>304</v>
      </c>
      <c r="H76" s="31" t="s">
        <v>14</v>
      </c>
    </row>
    <row r="77" customHeight="1" spans="1:8">
      <c r="A77" s="31">
        <v>76</v>
      </c>
      <c r="B77" s="23" t="s">
        <v>305</v>
      </c>
      <c r="C77" s="20" t="s">
        <v>306</v>
      </c>
      <c r="D77" s="20" t="s">
        <v>37</v>
      </c>
      <c r="E77" s="20" t="s">
        <v>11</v>
      </c>
      <c r="F77" s="20" t="s">
        <v>307</v>
      </c>
      <c r="G77" s="35" t="s">
        <v>308</v>
      </c>
      <c r="H77" s="29" t="s">
        <v>14</v>
      </c>
    </row>
    <row r="78" customHeight="1" spans="1:8">
      <c r="A78" s="28">
        <v>77</v>
      </c>
      <c r="B78" s="20" t="s">
        <v>309</v>
      </c>
      <c r="C78" s="20" t="s">
        <v>310</v>
      </c>
      <c r="D78" s="20" t="s">
        <v>10</v>
      </c>
      <c r="E78" s="20" t="s">
        <v>11</v>
      </c>
      <c r="F78" s="20" t="s">
        <v>311</v>
      </c>
      <c r="G78" s="30" t="s">
        <v>312</v>
      </c>
      <c r="H78" s="29" t="s">
        <v>14</v>
      </c>
    </row>
    <row r="79" customHeight="1" spans="1:8">
      <c r="A79" s="31">
        <v>78</v>
      </c>
      <c r="B79" s="23">
        <v>202110214014</v>
      </c>
      <c r="C79" s="20" t="s">
        <v>313</v>
      </c>
      <c r="D79" s="20" t="s">
        <v>20</v>
      </c>
      <c r="E79" s="20" t="s">
        <v>11</v>
      </c>
      <c r="F79" s="20" t="s">
        <v>314</v>
      </c>
      <c r="G79" s="30" t="s">
        <v>315</v>
      </c>
      <c r="H79" s="29" t="s">
        <v>115</v>
      </c>
    </row>
    <row r="80" customHeight="1" spans="1:8">
      <c r="A80" s="28">
        <v>79</v>
      </c>
      <c r="B80" s="32" t="s">
        <v>316</v>
      </c>
      <c r="C80" s="33" t="s">
        <v>317</v>
      </c>
      <c r="D80" s="34" t="s">
        <v>37</v>
      </c>
      <c r="E80" s="31" t="s">
        <v>102</v>
      </c>
      <c r="F80" s="33" t="s">
        <v>318</v>
      </c>
      <c r="G80" s="30" t="s">
        <v>319</v>
      </c>
      <c r="H80" s="31" t="s">
        <v>14</v>
      </c>
    </row>
    <row r="81" customHeight="1" spans="1:8">
      <c r="A81" s="31">
        <v>80</v>
      </c>
      <c r="B81" s="23" t="s">
        <v>320</v>
      </c>
      <c r="C81" s="20" t="s">
        <v>321</v>
      </c>
      <c r="D81" s="20" t="s">
        <v>61</v>
      </c>
      <c r="E81" s="20" t="s">
        <v>11</v>
      </c>
      <c r="F81" s="20" t="s">
        <v>322</v>
      </c>
      <c r="G81" s="35" t="s">
        <v>323</v>
      </c>
      <c r="H81" s="29" t="s">
        <v>14</v>
      </c>
    </row>
    <row r="82" customHeight="1" spans="1:8">
      <c r="A82" s="28">
        <v>81</v>
      </c>
      <c r="B82" s="23" t="s">
        <v>324</v>
      </c>
      <c r="C82" s="20" t="s">
        <v>325</v>
      </c>
      <c r="D82" s="20" t="s">
        <v>37</v>
      </c>
      <c r="E82" s="20" t="s">
        <v>102</v>
      </c>
      <c r="F82" s="20" t="s">
        <v>326</v>
      </c>
      <c r="G82" s="30" t="s">
        <v>327</v>
      </c>
      <c r="H82" s="29" t="s">
        <v>14</v>
      </c>
    </row>
    <row r="83" customHeight="1" spans="1:8">
      <c r="A83" s="31">
        <v>82</v>
      </c>
      <c r="B83" s="23" t="s">
        <v>328</v>
      </c>
      <c r="C83" s="20" t="s">
        <v>329</v>
      </c>
      <c r="D83" s="20" t="s">
        <v>20</v>
      </c>
      <c r="E83" s="20" t="s">
        <v>11</v>
      </c>
      <c r="F83" s="20" t="s">
        <v>330</v>
      </c>
      <c r="G83" s="30" t="s">
        <v>331</v>
      </c>
      <c r="H83" s="29" t="s">
        <v>14</v>
      </c>
    </row>
    <row r="84" customHeight="1" spans="1:8">
      <c r="A84" s="28">
        <v>83</v>
      </c>
      <c r="B84" s="20" t="s">
        <v>332</v>
      </c>
      <c r="C84" s="20" t="s">
        <v>333</v>
      </c>
      <c r="D84" s="20" t="s">
        <v>10</v>
      </c>
      <c r="E84" s="20" t="s">
        <v>11</v>
      </c>
      <c r="F84" s="20" t="s">
        <v>334</v>
      </c>
      <c r="G84" s="30" t="s">
        <v>335</v>
      </c>
      <c r="H84" s="20" t="s">
        <v>115</v>
      </c>
    </row>
    <row r="85" customHeight="1" spans="1:8">
      <c r="A85" s="31">
        <v>84</v>
      </c>
      <c r="B85" s="20" t="s">
        <v>336</v>
      </c>
      <c r="C85" s="20" t="s">
        <v>337</v>
      </c>
      <c r="D85" s="20" t="s">
        <v>37</v>
      </c>
      <c r="E85" s="20" t="s">
        <v>11</v>
      </c>
      <c r="F85" s="20" t="s">
        <v>338</v>
      </c>
      <c r="G85" s="30" t="s">
        <v>339</v>
      </c>
      <c r="H85" s="29" t="s">
        <v>14</v>
      </c>
    </row>
    <row r="86" customHeight="1" spans="1:8">
      <c r="A86" s="28">
        <v>85</v>
      </c>
      <c r="B86" s="20" t="s">
        <v>340</v>
      </c>
      <c r="C86" s="20" t="s">
        <v>341</v>
      </c>
      <c r="D86" s="20" t="s">
        <v>10</v>
      </c>
      <c r="E86" s="20" t="s">
        <v>11</v>
      </c>
      <c r="F86" s="20" t="s">
        <v>342</v>
      </c>
      <c r="G86" s="30" t="s">
        <v>343</v>
      </c>
      <c r="H86" s="29" t="s">
        <v>115</v>
      </c>
    </row>
    <row r="87" customHeight="1" spans="1:8">
      <c r="A87" s="31">
        <v>86</v>
      </c>
      <c r="B87" s="20" t="s">
        <v>344</v>
      </c>
      <c r="C87" s="20" t="s">
        <v>345</v>
      </c>
      <c r="D87" s="20" t="s">
        <v>10</v>
      </c>
      <c r="E87" s="20" t="s">
        <v>11</v>
      </c>
      <c r="F87" s="20" t="s">
        <v>346</v>
      </c>
      <c r="G87" s="30" t="s">
        <v>347</v>
      </c>
      <c r="H87" s="20" t="s">
        <v>14</v>
      </c>
    </row>
    <row r="88" customHeight="1" spans="1:8">
      <c r="A88" s="28">
        <v>87</v>
      </c>
      <c r="B88" s="20" t="s">
        <v>348</v>
      </c>
      <c r="C88" s="20" t="s">
        <v>349</v>
      </c>
      <c r="D88" s="20" t="s">
        <v>10</v>
      </c>
      <c r="E88" s="20" t="s">
        <v>11</v>
      </c>
      <c r="F88" s="20" t="s">
        <v>350</v>
      </c>
      <c r="G88" s="30" t="s">
        <v>351</v>
      </c>
      <c r="H88" s="20" t="s">
        <v>14</v>
      </c>
    </row>
    <row r="89" customHeight="1" spans="1:8">
      <c r="A89" s="31">
        <v>88</v>
      </c>
      <c r="B89" s="23">
        <v>202110214021</v>
      </c>
      <c r="C89" s="20" t="s">
        <v>352</v>
      </c>
      <c r="D89" s="20" t="s">
        <v>20</v>
      </c>
      <c r="E89" s="20" t="s">
        <v>11</v>
      </c>
      <c r="F89" s="20" t="s">
        <v>353</v>
      </c>
      <c r="G89" s="30" t="s">
        <v>354</v>
      </c>
      <c r="H89" s="29" t="s">
        <v>115</v>
      </c>
    </row>
    <row r="90" customHeight="1" spans="1:8">
      <c r="A90" s="28">
        <v>89</v>
      </c>
      <c r="B90" s="20" t="s">
        <v>355</v>
      </c>
      <c r="C90" s="20" t="s">
        <v>356</v>
      </c>
      <c r="D90" s="20" t="s">
        <v>10</v>
      </c>
      <c r="E90" s="20" t="s">
        <v>102</v>
      </c>
      <c r="F90" s="20" t="s">
        <v>357</v>
      </c>
      <c r="G90" s="30" t="s">
        <v>358</v>
      </c>
      <c r="H90" s="29" t="s">
        <v>14</v>
      </c>
    </row>
    <row r="91" customHeight="1" spans="1:8">
      <c r="A91" s="31">
        <v>90</v>
      </c>
      <c r="B91" s="23" t="s">
        <v>359</v>
      </c>
      <c r="C91" s="20" t="s">
        <v>360</v>
      </c>
      <c r="D91" s="20" t="s">
        <v>10</v>
      </c>
      <c r="E91" s="20" t="s">
        <v>11</v>
      </c>
      <c r="F91" s="20" t="s">
        <v>361</v>
      </c>
      <c r="G91" s="30" t="s">
        <v>362</v>
      </c>
      <c r="H91" s="29" t="s">
        <v>14</v>
      </c>
    </row>
    <row r="92" customHeight="1" spans="1:8">
      <c r="A92" s="28">
        <v>91</v>
      </c>
      <c r="B92" s="23">
        <v>202110214035</v>
      </c>
      <c r="C92" s="20" t="s">
        <v>363</v>
      </c>
      <c r="D92" s="20" t="s">
        <v>20</v>
      </c>
      <c r="E92" s="20" t="s">
        <v>11</v>
      </c>
      <c r="F92" s="20" t="s">
        <v>364</v>
      </c>
      <c r="G92" s="30" t="s">
        <v>365</v>
      </c>
      <c r="H92" s="29" t="s">
        <v>14</v>
      </c>
    </row>
    <row r="93" customHeight="1" spans="1:8">
      <c r="A93" s="31">
        <v>92</v>
      </c>
      <c r="B93" s="23" t="s">
        <v>366</v>
      </c>
      <c r="C93" s="20" t="s">
        <v>367</v>
      </c>
      <c r="D93" s="20" t="s">
        <v>20</v>
      </c>
      <c r="E93" s="20" t="s">
        <v>11</v>
      </c>
      <c r="F93" s="20" t="s">
        <v>368</v>
      </c>
      <c r="G93" s="35" t="s">
        <v>369</v>
      </c>
      <c r="H93" s="29" t="s">
        <v>14</v>
      </c>
    </row>
    <row r="94" customHeight="1" spans="1:8">
      <c r="A94" s="28">
        <v>93</v>
      </c>
      <c r="B94" s="23" t="s">
        <v>370</v>
      </c>
      <c r="C94" s="20" t="s">
        <v>371</v>
      </c>
      <c r="D94" s="20" t="s">
        <v>20</v>
      </c>
      <c r="E94" s="20" t="s">
        <v>28</v>
      </c>
      <c r="F94" s="20" t="s">
        <v>372</v>
      </c>
      <c r="G94" s="30" t="s">
        <v>373</v>
      </c>
      <c r="H94" s="29" t="s">
        <v>14</v>
      </c>
    </row>
    <row r="95" customHeight="1" spans="1:8">
      <c r="A95" s="31">
        <v>94</v>
      </c>
      <c r="B95" s="23" t="s">
        <v>374</v>
      </c>
      <c r="C95" s="20" t="s">
        <v>375</v>
      </c>
      <c r="D95" s="20" t="s">
        <v>20</v>
      </c>
      <c r="E95" s="20" t="s">
        <v>11</v>
      </c>
      <c r="F95" s="20" t="s">
        <v>376</v>
      </c>
      <c r="G95" s="35" t="s">
        <v>377</v>
      </c>
      <c r="H95" s="29" t="s">
        <v>14</v>
      </c>
    </row>
    <row r="96" customHeight="1" spans="1:8">
      <c r="A96" s="28">
        <v>95</v>
      </c>
      <c r="B96" s="23" t="s">
        <v>378</v>
      </c>
      <c r="C96" s="20" t="s">
        <v>379</v>
      </c>
      <c r="D96" s="20" t="s">
        <v>10</v>
      </c>
      <c r="E96" s="20" t="s">
        <v>11</v>
      </c>
      <c r="F96" s="20" t="s">
        <v>380</v>
      </c>
      <c r="G96" s="30" t="s">
        <v>381</v>
      </c>
      <c r="H96" s="29" t="s">
        <v>14</v>
      </c>
    </row>
    <row r="97" customHeight="1" spans="1:8">
      <c r="A97" s="31">
        <v>96</v>
      </c>
      <c r="B97" s="23" t="s">
        <v>382</v>
      </c>
      <c r="C97" s="20" t="s">
        <v>383</v>
      </c>
      <c r="D97" s="20" t="s">
        <v>10</v>
      </c>
      <c r="E97" s="20" t="s">
        <v>11</v>
      </c>
      <c r="F97" s="20" t="s">
        <v>384</v>
      </c>
      <c r="G97" s="35" t="s">
        <v>385</v>
      </c>
      <c r="H97" s="29" t="s">
        <v>14</v>
      </c>
    </row>
    <row r="98" customHeight="1" spans="1:8">
      <c r="A98" s="28">
        <v>97</v>
      </c>
      <c r="B98" s="23" t="s">
        <v>386</v>
      </c>
      <c r="C98" s="20" t="s">
        <v>387</v>
      </c>
      <c r="D98" s="20" t="s">
        <v>10</v>
      </c>
      <c r="E98" s="20" t="s">
        <v>28</v>
      </c>
      <c r="F98" s="20" t="s">
        <v>388</v>
      </c>
      <c r="G98" s="30" t="s">
        <v>389</v>
      </c>
      <c r="H98" s="29" t="s">
        <v>14</v>
      </c>
    </row>
    <row r="99" customHeight="1" spans="1:8">
      <c r="A99" s="31">
        <v>98</v>
      </c>
      <c r="B99" s="32">
        <v>202010214047</v>
      </c>
      <c r="C99" s="34" t="s">
        <v>390</v>
      </c>
      <c r="D99" s="31" t="s">
        <v>10</v>
      </c>
      <c r="E99" s="33" t="s">
        <v>11</v>
      </c>
      <c r="F99" s="33" t="s">
        <v>391</v>
      </c>
      <c r="G99" s="33" t="s">
        <v>392</v>
      </c>
      <c r="H99" s="31" t="s">
        <v>14</v>
      </c>
    </row>
    <row r="100" customHeight="1" spans="1:8">
      <c r="A100" s="28">
        <v>99</v>
      </c>
      <c r="B100" s="23" t="s">
        <v>393</v>
      </c>
      <c r="C100" s="20" t="s">
        <v>394</v>
      </c>
      <c r="D100" s="20" t="s">
        <v>37</v>
      </c>
      <c r="E100" s="20" t="s">
        <v>11</v>
      </c>
      <c r="F100" s="20" t="s">
        <v>395</v>
      </c>
      <c r="G100" s="35" t="s">
        <v>396</v>
      </c>
      <c r="H100" s="29" t="s">
        <v>14</v>
      </c>
    </row>
    <row r="101" customHeight="1" spans="1:8">
      <c r="A101" s="31">
        <v>100</v>
      </c>
      <c r="B101" s="23" t="s">
        <v>397</v>
      </c>
      <c r="C101" s="20" t="s">
        <v>398</v>
      </c>
      <c r="D101" s="20" t="s">
        <v>20</v>
      </c>
      <c r="E101" s="20" t="s">
        <v>11</v>
      </c>
      <c r="F101" s="20" t="s">
        <v>399</v>
      </c>
      <c r="G101" s="30" t="s">
        <v>400</v>
      </c>
      <c r="H101" s="29" t="s">
        <v>115</v>
      </c>
    </row>
    <row r="102" s="24" customFormat="1" customHeight="1" spans="1:8">
      <c r="A102" s="28">
        <v>101</v>
      </c>
      <c r="B102" s="23" t="s">
        <v>401</v>
      </c>
      <c r="C102" s="20" t="s">
        <v>402</v>
      </c>
      <c r="D102" s="20" t="s">
        <v>10</v>
      </c>
      <c r="E102" s="20" t="s">
        <v>11</v>
      </c>
      <c r="F102" s="20" t="s">
        <v>403</v>
      </c>
      <c r="G102" s="30" t="s">
        <v>404</v>
      </c>
      <c r="H102" s="29" t="s">
        <v>14</v>
      </c>
    </row>
    <row r="103" customHeight="1" spans="1:8">
      <c r="A103" s="31">
        <v>102</v>
      </c>
      <c r="B103" s="23" t="s">
        <v>405</v>
      </c>
      <c r="C103" s="20" t="s">
        <v>406</v>
      </c>
      <c r="D103" s="20" t="s">
        <v>37</v>
      </c>
      <c r="E103" s="20" t="s">
        <v>102</v>
      </c>
      <c r="F103" s="20" t="s">
        <v>407</v>
      </c>
      <c r="G103" s="35" t="s">
        <v>408</v>
      </c>
      <c r="H103" s="29" t="s">
        <v>14</v>
      </c>
    </row>
    <row r="104" customHeight="1" spans="1:8">
      <c r="A104" s="28">
        <v>103</v>
      </c>
      <c r="B104" s="23" t="s">
        <v>409</v>
      </c>
      <c r="C104" s="20" t="s">
        <v>410</v>
      </c>
      <c r="D104" s="20" t="s">
        <v>37</v>
      </c>
      <c r="E104" s="20" t="s">
        <v>11</v>
      </c>
      <c r="F104" s="20" t="s">
        <v>411</v>
      </c>
      <c r="G104" s="35" t="s">
        <v>412</v>
      </c>
      <c r="H104" s="29" t="s">
        <v>14</v>
      </c>
    </row>
    <row r="105" customHeight="1" spans="1:8">
      <c r="A105" s="31">
        <v>104</v>
      </c>
      <c r="B105" s="23" t="s">
        <v>413</v>
      </c>
      <c r="C105" s="20" t="s">
        <v>414</v>
      </c>
      <c r="D105" s="20" t="s">
        <v>229</v>
      </c>
      <c r="E105" s="20" t="s">
        <v>11</v>
      </c>
      <c r="F105" s="20" t="s">
        <v>415</v>
      </c>
      <c r="G105" s="35" t="s">
        <v>416</v>
      </c>
      <c r="H105" s="29" t="s">
        <v>14</v>
      </c>
    </row>
    <row r="106" customHeight="1" spans="1:8">
      <c r="A106" s="28">
        <v>105</v>
      </c>
      <c r="B106" s="32">
        <v>202010214074</v>
      </c>
      <c r="C106" s="34" t="s">
        <v>417</v>
      </c>
      <c r="D106" s="31" t="s">
        <v>10</v>
      </c>
      <c r="E106" s="33" t="s">
        <v>11</v>
      </c>
      <c r="F106" s="33" t="s">
        <v>418</v>
      </c>
      <c r="G106" s="33" t="s">
        <v>419</v>
      </c>
      <c r="H106" s="31" t="s">
        <v>14</v>
      </c>
    </row>
    <row r="107" customHeight="1" spans="1:8">
      <c r="A107" s="31">
        <v>106</v>
      </c>
      <c r="B107" s="23" t="s">
        <v>420</v>
      </c>
      <c r="C107" s="20" t="s">
        <v>421</v>
      </c>
      <c r="D107" s="20" t="s">
        <v>10</v>
      </c>
      <c r="E107" s="20" t="s">
        <v>102</v>
      </c>
      <c r="F107" s="20" t="s">
        <v>422</v>
      </c>
      <c r="G107" s="35" t="s">
        <v>423</v>
      </c>
      <c r="H107" s="29" t="s">
        <v>14</v>
      </c>
    </row>
    <row r="108" customHeight="1" spans="1:8">
      <c r="A108" s="28">
        <v>107</v>
      </c>
      <c r="B108" s="20" t="s">
        <v>424</v>
      </c>
      <c r="C108" s="20" t="s">
        <v>425</v>
      </c>
      <c r="D108" s="20" t="s">
        <v>10</v>
      </c>
      <c r="E108" s="20" t="s">
        <v>102</v>
      </c>
      <c r="F108" s="20" t="s">
        <v>426</v>
      </c>
      <c r="G108" s="30" t="s">
        <v>427</v>
      </c>
      <c r="H108" s="29" t="s">
        <v>14</v>
      </c>
    </row>
    <row r="109" customHeight="1" spans="1:8">
      <c r="A109" s="31">
        <v>108</v>
      </c>
      <c r="B109" s="23" t="s">
        <v>428</v>
      </c>
      <c r="C109" s="20" t="s">
        <v>429</v>
      </c>
      <c r="D109" s="20" t="s">
        <v>10</v>
      </c>
      <c r="E109" s="20" t="s">
        <v>102</v>
      </c>
      <c r="F109" s="20" t="s">
        <v>430</v>
      </c>
      <c r="G109" s="35" t="s">
        <v>431</v>
      </c>
      <c r="H109" s="29" t="s">
        <v>14</v>
      </c>
    </row>
    <row r="110" customHeight="1" spans="1:8">
      <c r="A110" s="28">
        <v>109</v>
      </c>
      <c r="B110" s="20" t="s">
        <v>432</v>
      </c>
      <c r="C110" s="20" t="s">
        <v>433</v>
      </c>
      <c r="D110" s="20" t="s">
        <v>37</v>
      </c>
      <c r="E110" s="20" t="s">
        <v>11</v>
      </c>
      <c r="F110" s="20" t="s">
        <v>434</v>
      </c>
      <c r="G110" s="30" t="s">
        <v>435</v>
      </c>
      <c r="H110" s="20" t="s">
        <v>14</v>
      </c>
    </row>
    <row r="111" customHeight="1" spans="1:8">
      <c r="A111" s="31">
        <v>110</v>
      </c>
      <c r="B111" s="23" t="s">
        <v>436</v>
      </c>
      <c r="C111" s="20" t="s">
        <v>437</v>
      </c>
      <c r="D111" s="20" t="s">
        <v>20</v>
      </c>
      <c r="E111" s="20" t="s">
        <v>102</v>
      </c>
      <c r="F111" s="20" t="s">
        <v>438</v>
      </c>
      <c r="G111" s="35" t="s">
        <v>439</v>
      </c>
      <c r="H111" s="29" t="s">
        <v>115</v>
      </c>
    </row>
    <row r="112" customHeight="1" spans="1:8">
      <c r="A112" s="28">
        <v>111</v>
      </c>
      <c r="B112" s="23" t="s">
        <v>440</v>
      </c>
      <c r="C112" s="20" t="s">
        <v>441</v>
      </c>
      <c r="D112" s="20" t="s">
        <v>10</v>
      </c>
      <c r="E112" s="20" t="s">
        <v>28</v>
      </c>
      <c r="F112" s="20" t="s">
        <v>442</v>
      </c>
      <c r="G112" s="30" t="s">
        <v>443</v>
      </c>
      <c r="H112" s="29" t="s">
        <v>14</v>
      </c>
    </row>
    <row r="113" customHeight="1" spans="1:8">
      <c r="A113" s="31">
        <v>112</v>
      </c>
      <c r="B113" s="23" t="s">
        <v>444</v>
      </c>
      <c r="C113" s="20" t="s">
        <v>445</v>
      </c>
      <c r="D113" s="20" t="s">
        <v>37</v>
      </c>
      <c r="E113" s="20" t="s">
        <v>102</v>
      </c>
      <c r="F113" s="20" t="s">
        <v>446</v>
      </c>
      <c r="G113" s="30" t="s">
        <v>447</v>
      </c>
      <c r="H113" s="29" t="s">
        <v>14</v>
      </c>
    </row>
    <row r="114" customHeight="1" spans="1:8">
      <c r="A114" s="28">
        <v>113</v>
      </c>
      <c r="B114" s="20" t="s">
        <v>448</v>
      </c>
      <c r="C114" s="20" t="s">
        <v>449</v>
      </c>
      <c r="D114" s="20" t="s">
        <v>20</v>
      </c>
      <c r="E114" s="20" t="s">
        <v>102</v>
      </c>
      <c r="F114" s="20" t="s">
        <v>450</v>
      </c>
      <c r="G114" s="30" t="s">
        <v>451</v>
      </c>
      <c r="H114" s="29" t="s">
        <v>14</v>
      </c>
    </row>
    <row r="115" customHeight="1" spans="1:8">
      <c r="A115" s="31">
        <v>114</v>
      </c>
      <c r="B115" s="23" t="s">
        <v>452</v>
      </c>
      <c r="C115" s="20" t="s">
        <v>453</v>
      </c>
      <c r="D115" s="20" t="s">
        <v>20</v>
      </c>
      <c r="E115" s="20" t="s">
        <v>102</v>
      </c>
      <c r="F115" s="20" t="s">
        <v>454</v>
      </c>
      <c r="G115" s="35" t="s">
        <v>455</v>
      </c>
      <c r="H115" s="29" t="s">
        <v>115</v>
      </c>
    </row>
    <row r="116" customHeight="1" spans="1:8">
      <c r="A116" s="28">
        <v>115</v>
      </c>
      <c r="B116" s="32">
        <v>202010214140</v>
      </c>
      <c r="C116" s="31" t="s">
        <v>456</v>
      </c>
      <c r="D116" s="20" t="s">
        <v>37</v>
      </c>
      <c r="E116" s="33" t="s">
        <v>28</v>
      </c>
      <c r="F116" s="20" t="s">
        <v>457</v>
      </c>
      <c r="G116" s="33" t="s">
        <v>458</v>
      </c>
      <c r="H116" s="31" t="s">
        <v>14</v>
      </c>
    </row>
    <row r="117" customHeight="1" spans="1:8">
      <c r="A117" s="31">
        <v>116</v>
      </c>
      <c r="B117" s="32">
        <v>202010214125</v>
      </c>
      <c r="C117" s="33" t="s">
        <v>459</v>
      </c>
      <c r="D117" s="20" t="s">
        <v>37</v>
      </c>
      <c r="E117" s="33" t="s">
        <v>102</v>
      </c>
      <c r="F117" s="33" t="s">
        <v>460</v>
      </c>
      <c r="G117" s="31" t="s">
        <v>461</v>
      </c>
      <c r="H117" s="31" t="s">
        <v>14</v>
      </c>
    </row>
    <row r="118" customHeight="1" spans="1:8">
      <c r="A118" s="28">
        <v>117</v>
      </c>
      <c r="B118" s="32">
        <v>202010214121</v>
      </c>
      <c r="C118" s="34" t="s">
        <v>462</v>
      </c>
      <c r="D118" s="31" t="s">
        <v>10</v>
      </c>
      <c r="E118" s="33" t="s">
        <v>102</v>
      </c>
      <c r="F118" s="33" t="s">
        <v>463</v>
      </c>
      <c r="G118" s="33" t="s">
        <v>464</v>
      </c>
      <c r="H118" s="31" t="s">
        <v>14</v>
      </c>
    </row>
    <row r="119" customHeight="1" spans="1:8">
      <c r="A119" s="31">
        <v>118</v>
      </c>
      <c r="B119" s="20" t="s">
        <v>465</v>
      </c>
      <c r="C119" s="20" t="s">
        <v>466</v>
      </c>
      <c r="D119" s="20" t="s">
        <v>10</v>
      </c>
      <c r="E119" s="20" t="s">
        <v>102</v>
      </c>
      <c r="F119" s="20" t="s">
        <v>467</v>
      </c>
      <c r="G119" s="30" t="s">
        <v>468</v>
      </c>
      <c r="H119" s="29" t="s">
        <v>14</v>
      </c>
    </row>
    <row r="120" customHeight="1" spans="1:8">
      <c r="A120" s="28">
        <v>119</v>
      </c>
      <c r="B120" s="23" t="s">
        <v>469</v>
      </c>
      <c r="C120" s="20" t="s">
        <v>470</v>
      </c>
      <c r="D120" s="20" t="s">
        <v>20</v>
      </c>
      <c r="E120" s="20" t="s">
        <v>102</v>
      </c>
      <c r="F120" s="20" t="s">
        <v>471</v>
      </c>
      <c r="G120" s="35" t="s">
        <v>472</v>
      </c>
      <c r="H120" s="29" t="s">
        <v>14</v>
      </c>
    </row>
    <row r="121" customHeight="1" spans="1:8">
      <c r="A121" s="31">
        <v>120</v>
      </c>
      <c r="B121" s="23" t="s">
        <v>473</v>
      </c>
      <c r="C121" s="20" t="s">
        <v>474</v>
      </c>
      <c r="D121" s="20" t="s">
        <v>10</v>
      </c>
      <c r="E121" s="20" t="s">
        <v>102</v>
      </c>
      <c r="F121" s="20" t="s">
        <v>475</v>
      </c>
      <c r="G121" s="30" t="s">
        <v>476</v>
      </c>
      <c r="H121" s="29" t="s">
        <v>14</v>
      </c>
    </row>
    <row r="122" customHeight="1" spans="1:8">
      <c r="A122" s="28">
        <v>121</v>
      </c>
      <c r="B122" s="20" t="s">
        <v>477</v>
      </c>
      <c r="C122" s="20" t="s">
        <v>478</v>
      </c>
      <c r="D122" s="20" t="s">
        <v>10</v>
      </c>
      <c r="E122" s="20" t="s">
        <v>11</v>
      </c>
      <c r="F122" s="20" t="s">
        <v>479</v>
      </c>
      <c r="G122" s="30" t="s">
        <v>480</v>
      </c>
      <c r="H122" s="29" t="s">
        <v>14</v>
      </c>
    </row>
    <row r="123" customHeight="1" spans="1:8">
      <c r="A123" s="31">
        <v>122</v>
      </c>
      <c r="B123" s="23" t="s">
        <v>481</v>
      </c>
      <c r="C123" s="20" t="s">
        <v>482</v>
      </c>
      <c r="D123" s="20" t="s">
        <v>20</v>
      </c>
      <c r="E123" s="20" t="s">
        <v>102</v>
      </c>
      <c r="F123" s="20" t="s">
        <v>483</v>
      </c>
      <c r="G123" s="35" t="s">
        <v>484</v>
      </c>
      <c r="H123" s="29" t="s">
        <v>115</v>
      </c>
    </row>
    <row r="124" customHeight="1" spans="1:8">
      <c r="A124" s="28">
        <v>123</v>
      </c>
      <c r="B124" s="20" t="s">
        <v>485</v>
      </c>
      <c r="C124" s="20" t="s">
        <v>486</v>
      </c>
      <c r="D124" s="20" t="s">
        <v>10</v>
      </c>
      <c r="E124" s="20" t="s">
        <v>102</v>
      </c>
      <c r="F124" s="20" t="s">
        <v>487</v>
      </c>
      <c r="G124" s="30" t="s">
        <v>488</v>
      </c>
      <c r="H124" s="29" t="s">
        <v>14</v>
      </c>
    </row>
    <row r="125" customHeight="1" spans="1:8">
      <c r="A125" s="31">
        <v>124</v>
      </c>
      <c r="B125" s="23" t="s">
        <v>489</v>
      </c>
      <c r="C125" s="20" t="s">
        <v>490</v>
      </c>
      <c r="D125" s="20" t="s">
        <v>61</v>
      </c>
      <c r="E125" s="20" t="s">
        <v>11</v>
      </c>
      <c r="F125" s="20" t="s">
        <v>491</v>
      </c>
      <c r="G125" s="35" t="s">
        <v>492</v>
      </c>
      <c r="H125" s="29" t="s">
        <v>14</v>
      </c>
    </row>
    <row r="126" customHeight="1" spans="1:8">
      <c r="A126" s="28">
        <v>125</v>
      </c>
      <c r="B126" s="23" t="s">
        <v>493</v>
      </c>
      <c r="C126" s="20" t="s">
        <v>494</v>
      </c>
      <c r="D126" s="20" t="s">
        <v>10</v>
      </c>
      <c r="E126" s="20" t="s">
        <v>102</v>
      </c>
      <c r="F126" s="20" t="s">
        <v>495</v>
      </c>
      <c r="G126" s="35" t="s">
        <v>496</v>
      </c>
      <c r="H126" s="29" t="s">
        <v>14</v>
      </c>
    </row>
    <row r="127" customHeight="1" spans="1:8">
      <c r="A127" s="31">
        <v>126</v>
      </c>
      <c r="B127" s="23" t="s">
        <v>497</v>
      </c>
      <c r="C127" s="20" t="s">
        <v>498</v>
      </c>
      <c r="D127" s="20" t="s">
        <v>20</v>
      </c>
      <c r="E127" s="20" t="s">
        <v>11</v>
      </c>
      <c r="F127" s="20" t="s">
        <v>499</v>
      </c>
      <c r="G127" s="35" t="s">
        <v>500</v>
      </c>
      <c r="H127" s="29" t="s">
        <v>14</v>
      </c>
    </row>
    <row r="128" customHeight="1" spans="1:8">
      <c r="A128" s="28">
        <v>127</v>
      </c>
      <c r="B128" s="23" t="s">
        <v>501</v>
      </c>
      <c r="C128" s="20" t="s">
        <v>502</v>
      </c>
      <c r="D128" s="20" t="s">
        <v>20</v>
      </c>
      <c r="E128" s="20" t="s">
        <v>102</v>
      </c>
      <c r="F128" s="20" t="s">
        <v>503</v>
      </c>
      <c r="G128" s="30" t="s">
        <v>504</v>
      </c>
      <c r="H128" s="29" t="s">
        <v>14</v>
      </c>
    </row>
    <row r="129" customHeight="1" spans="1:8">
      <c r="A129" s="31">
        <v>128</v>
      </c>
      <c r="B129" s="20" t="s">
        <v>505</v>
      </c>
      <c r="C129" s="20" t="s">
        <v>506</v>
      </c>
      <c r="D129" s="20" t="s">
        <v>10</v>
      </c>
      <c r="E129" s="20" t="s">
        <v>102</v>
      </c>
      <c r="F129" s="20" t="s">
        <v>507</v>
      </c>
      <c r="G129" s="30" t="s">
        <v>508</v>
      </c>
      <c r="H129" s="29" t="s">
        <v>14</v>
      </c>
    </row>
    <row r="130" customHeight="1" spans="1:8">
      <c r="A130" s="28">
        <v>129</v>
      </c>
      <c r="B130" s="23" t="s">
        <v>509</v>
      </c>
      <c r="C130" s="20" t="s">
        <v>510</v>
      </c>
      <c r="D130" s="20" t="s">
        <v>97</v>
      </c>
      <c r="E130" s="20" t="s">
        <v>11</v>
      </c>
      <c r="F130" s="20" t="s">
        <v>511</v>
      </c>
      <c r="G130" s="35" t="s">
        <v>512</v>
      </c>
      <c r="H130" s="29" t="s">
        <v>14</v>
      </c>
    </row>
    <row r="131" customHeight="1" spans="1:8">
      <c r="A131" s="31">
        <v>130</v>
      </c>
      <c r="B131" s="32">
        <v>202010214136</v>
      </c>
      <c r="C131" s="31" t="s">
        <v>513</v>
      </c>
      <c r="D131" s="31" t="s">
        <v>10</v>
      </c>
      <c r="E131" s="33" t="s">
        <v>28</v>
      </c>
      <c r="F131" s="31" t="s">
        <v>514</v>
      </c>
      <c r="G131" s="31" t="s">
        <v>515</v>
      </c>
      <c r="H131" s="31" t="s">
        <v>14</v>
      </c>
    </row>
    <row r="132" customHeight="1" spans="1:8">
      <c r="A132" s="28">
        <v>131</v>
      </c>
      <c r="B132" s="23" t="s">
        <v>516</v>
      </c>
      <c r="C132" s="20" t="s">
        <v>517</v>
      </c>
      <c r="D132" s="20" t="s">
        <v>20</v>
      </c>
      <c r="E132" s="20" t="s">
        <v>102</v>
      </c>
      <c r="F132" s="20" t="s">
        <v>518</v>
      </c>
      <c r="G132" s="30" t="s">
        <v>519</v>
      </c>
      <c r="H132" s="29" t="s">
        <v>14</v>
      </c>
    </row>
    <row r="133" customHeight="1" spans="1:8">
      <c r="A133" s="31">
        <v>132</v>
      </c>
      <c r="B133" s="32">
        <v>202010214069</v>
      </c>
      <c r="C133" s="33" t="s">
        <v>520</v>
      </c>
      <c r="D133" s="31" t="s">
        <v>10</v>
      </c>
      <c r="E133" s="31" t="s">
        <v>11</v>
      </c>
      <c r="F133" s="33" t="s">
        <v>521</v>
      </c>
      <c r="G133" s="33" t="s">
        <v>522</v>
      </c>
      <c r="H133" s="31" t="s">
        <v>14</v>
      </c>
    </row>
    <row r="134" customHeight="1" spans="1:8">
      <c r="A134" s="28">
        <v>133</v>
      </c>
      <c r="B134" s="23" t="s">
        <v>523</v>
      </c>
      <c r="C134" s="20" t="s">
        <v>524</v>
      </c>
      <c r="D134" s="20" t="s">
        <v>10</v>
      </c>
      <c r="E134" s="20" t="s">
        <v>102</v>
      </c>
      <c r="F134" s="20" t="s">
        <v>525</v>
      </c>
      <c r="G134" s="35" t="s">
        <v>526</v>
      </c>
      <c r="H134" s="29" t="s">
        <v>14</v>
      </c>
    </row>
    <row r="135" customHeight="1" spans="1:8">
      <c r="A135" s="31">
        <v>134</v>
      </c>
      <c r="B135" s="20" t="s">
        <v>527</v>
      </c>
      <c r="C135" s="20" t="s">
        <v>528</v>
      </c>
      <c r="D135" s="20" t="s">
        <v>10</v>
      </c>
      <c r="E135" s="20" t="s">
        <v>11</v>
      </c>
      <c r="F135" s="20" t="s">
        <v>529</v>
      </c>
      <c r="G135" s="30" t="s">
        <v>530</v>
      </c>
      <c r="H135" s="29" t="s">
        <v>14</v>
      </c>
    </row>
    <row r="136" customHeight="1" spans="1:8">
      <c r="A136" s="28">
        <v>135</v>
      </c>
      <c r="B136" s="20" t="s">
        <v>531</v>
      </c>
      <c r="C136" s="20" t="s">
        <v>532</v>
      </c>
      <c r="D136" s="20" t="s">
        <v>10</v>
      </c>
      <c r="E136" s="20" t="s">
        <v>102</v>
      </c>
      <c r="F136" s="20" t="s">
        <v>533</v>
      </c>
      <c r="G136" s="30" t="s">
        <v>534</v>
      </c>
      <c r="H136" s="20" t="s">
        <v>14</v>
      </c>
    </row>
    <row r="137" customHeight="1" spans="1:8">
      <c r="A137" s="31">
        <v>136</v>
      </c>
      <c r="B137" s="23" t="s">
        <v>535</v>
      </c>
      <c r="C137" s="20" t="s">
        <v>536</v>
      </c>
      <c r="D137" s="20" t="s">
        <v>20</v>
      </c>
      <c r="E137" s="20" t="s">
        <v>102</v>
      </c>
      <c r="F137" s="20" t="s">
        <v>537</v>
      </c>
      <c r="G137" s="35" t="s">
        <v>538</v>
      </c>
      <c r="H137" s="29" t="s">
        <v>14</v>
      </c>
    </row>
    <row r="138" customHeight="1" spans="1:8">
      <c r="A138" s="28">
        <v>137</v>
      </c>
      <c r="B138" s="23">
        <v>202110214024</v>
      </c>
      <c r="C138" s="20" t="s">
        <v>539</v>
      </c>
      <c r="D138" s="20" t="s">
        <v>20</v>
      </c>
      <c r="E138" s="20" t="s">
        <v>11</v>
      </c>
      <c r="F138" s="20" t="s">
        <v>540</v>
      </c>
      <c r="G138" s="30" t="s">
        <v>541</v>
      </c>
      <c r="H138" s="29" t="s">
        <v>115</v>
      </c>
    </row>
    <row r="139" customHeight="1" spans="1:8">
      <c r="A139" s="31">
        <v>138</v>
      </c>
      <c r="B139" s="20" t="s">
        <v>542</v>
      </c>
      <c r="C139" s="20" t="s">
        <v>543</v>
      </c>
      <c r="D139" s="20" t="s">
        <v>10</v>
      </c>
      <c r="E139" s="20" t="s">
        <v>11</v>
      </c>
      <c r="F139" s="20" t="s">
        <v>544</v>
      </c>
      <c r="G139" s="30" t="s">
        <v>545</v>
      </c>
      <c r="H139" s="29" t="s">
        <v>14</v>
      </c>
    </row>
    <row r="140" customHeight="1" spans="1:8">
      <c r="A140" s="28">
        <v>139</v>
      </c>
      <c r="B140" s="23" t="s">
        <v>546</v>
      </c>
      <c r="C140" s="20" t="s">
        <v>547</v>
      </c>
      <c r="D140" s="20" t="s">
        <v>20</v>
      </c>
      <c r="E140" s="20" t="s">
        <v>11</v>
      </c>
      <c r="F140" s="20" t="s">
        <v>548</v>
      </c>
      <c r="G140" s="30" t="s">
        <v>549</v>
      </c>
      <c r="H140" s="29" t="s">
        <v>115</v>
      </c>
    </row>
    <row r="141" customHeight="1" spans="1:8">
      <c r="A141" s="31">
        <v>140</v>
      </c>
      <c r="B141" s="23" t="s">
        <v>550</v>
      </c>
      <c r="C141" s="20" t="s">
        <v>551</v>
      </c>
      <c r="D141" s="20" t="s">
        <v>37</v>
      </c>
      <c r="E141" s="20" t="s">
        <v>11</v>
      </c>
      <c r="F141" s="20" t="s">
        <v>552</v>
      </c>
      <c r="G141" s="30" t="s">
        <v>553</v>
      </c>
      <c r="H141" s="29" t="s">
        <v>14</v>
      </c>
    </row>
    <row r="142" customHeight="1" spans="1:8">
      <c r="A142" s="28">
        <v>141</v>
      </c>
      <c r="B142" s="23" t="s">
        <v>554</v>
      </c>
      <c r="C142" s="20" t="s">
        <v>555</v>
      </c>
      <c r="D142" s="20" t="s">
        <v>10</v>
      </c>
      <c r="E142" s="20" t="s">
        <v>28</v>
      </c>
      <c r="F142" s="20" t="s">
        <v>556</v>
      </c>
      <c r="G142" s="30" t="s">
        <v>557</v>
      </c>
      <c r="H142" s="29" t="s">
        <v>14</v>
      </c>
    </row>
    <row r="143" customHeight="1" spans="1:8">
      <c r="A143" s="31">
        <v>142</v>
      </c>
      <c r="B143" s="23" t="s">
        <v>558</v>
      </c>
      <c r="C143" s="20" t="s">
        <v>559</v>
      </c>
      <c r="D143" s="20" t="s">
        <v>20</v>
      </c>
      <c r="E143" s="20" t="s">
        <v>11</v>
      </c>
      <c r="F143" s="20" t="s">
        <v>560</v>
      </c>
      <c r="G143" s="30" t="s">
        <v>561</v>
      </c>
      <c r="H143" s="29" t="s">
        <v>115</v>
      </c>
    </row>
    <row r="144" customHeight="1" spans="1:8">
      <c r="A144" s="28">
        <v>143</v>
      </c>
      <c r="B144" s="23" t="s">
        <v>562</v>
      </c>
      <c r="C144" s="20" t="s">
        <v>563</v>
      </c>
      <c r="D144" s="20" t="s">
        <v>37</v>
      </c>
      <c r="E144" s="20" t="s">
        <v>11</v>
      </c>
      <c r="F144" s="20" t="s">
        <v>564</v>
      </c>
      <c r="G144" s="30" t="s">
        <v>565</v>
      </c>
      <c r="H144" s="29" t="s">
        <v>14</v>
      </c>
    </row>
    <row r="145" s="24" customFormat="1" customHeight="1" spans="1:8">
      <c r="A145" s="31">
        <v>144</v>
      </c>
      <c r="B145" s="23" t="s">
        <v>566</v>
      </c>
      <c r="C145" s="20" t="s">
        <v>567</v>
      </c>
      <c r="D145" s="20" t="s">
        <v>20</v>
      </c>
      <c r="E145" s="20" t="s">
        <v>102</v>
      </c>
      <c r="F145" s="20" t="s">
        <v>568</v>
      </c>
      <c r="G145" s="35" t="s">
        <v>569</v>
      </c>
      <c r="H145" s="29" t="s">
        <v>14</v>
      </c>
    </row>
    <row r="146" s="24" customFormat="1" customHeight="1" spans="1:8">
      <c r="A146" s="28">
        <v>145</v>
      </c>
      <c r="B146" s="23" t="s">
        <v>570</v>
      </c>
      <c r="C146" s="20" t="s">
        <v>571</v>
      </c>
      <c r="D146" s="20" t="s">
        <v>10</v>
      </c>
      <c r="E146" s="20" t="s">
        <v>28</v>
      </c>
      <c r="F146" s="37" t="s">
        <v>572</v>
      </c>
      <c r="G146" s="37" t="s">
        <v>573</v>
      </c>
      <c r="H146" s="29" t="s">
        <v>14</v>
      </c>
    </row>
    <row r="147" s="24" customFormat="1" customHeight="1" spans="1:8">
      <c r="A147" s="31">
        <v>146</v>
      </c>
      <c r="B147" s="23" t="s">
        <v>574</v>
      </c>
      <c r="C147" s="20" t="s">
        <v>575</v>
      </c>
      <c r="D147" s="20" t="s">
        <v>61</v>
      </c>
      <c r="E147" s="20" t="s">
        <v>11</v>
      </c>
      <c r="F147" s="20" t="s">
        <v>576</v>
      </c>
      <c r="G147" s="35" t="s">
        <v>577</v>
      </c>
      <c r="H147" s="29" t="s">
        <v>14</v>
      </c>
    </row>
    <row r="148" s="24" customFormat="1" customHeight="1" spans="1:8">
      <c r="A148" s="28">
        <v>147</v>
      </c>
      <c r="B148" s="20" t="s">
        <v>578</v>
      </c>
      <c r="C148" s="20" t="s">
        <v>579</v>
      </c>
      <c r="D148" s="20" t="s">
        <v>10</v>
      </c>
      <c r="E148" s="20" t="s">
        <v>11</v>
      </c>
      <c r="F148" s="20" t="s">
        <v>580</v>
      </c>
      <c r="G148" s="30" t="s">
        <v>581</v>
      </c>
      <c r="H148" s="29" t="s">
        <v>14</v>
      </c>
    </row>
    <row r="149" s="17" customFormat="1" customHeight="1" spans="1:8">
      <c r="A149" s="31">
        <v>148</v>
      </c>
      <c r="B149" s="23" t="s">
        <v>582</v>
      </c>
      <c r="C149" s="20" t="s">
        <v>583</v>
      </c>
      <c r="D149" s="20" t="s">
        <v>10</v>
      </c>
      <c r="E149" s="20" t="s">
        <v>11</v>
      </c>
      <c r="F149" s="20" t="s">
        <v>584</v>
      </c>
      <c r="G149" s="20" t="s">
        <v>585</v>
      </c>
      <c r="H149" s="29" t="s">
        <v>14</v>
      </c>
    </row>
    <row r="150" s="17" customFormat="1" customHeight="1" spans="1:8">
      <c r="A150" s="28">
        <v>149</v>
      </c>
      <c r="B150" s="23" t="s">
        <v>586</v>
      </c>
      <c r="C150" s="20" t="s">
        <v>587</v>
      </c>
      <c r="D150" s="20" t="s">
        <v>10</v>
      </c>
      <c r="E150" s="20" t="s">
        <v>102</v>
      </c>
      <c r="F150" s="20" t="s">
        <v>588</v>
      </c>
      <c r="G150" s="35" t="s">
        <v>589</v>
      </c>
      <c r="H150" s="29" t="s">
        <v>14</v>
      </c>
    </row>
    <row r="151" s="17" customFormat="1" customHeight="1" spans="1:8">
      <c r="A151" s="31">
        <v>150</v>
      </c>
      <c r="B151" s="23">
        <v>202110214005</v>
      </c>
      <c r="C151" s="20" t="s">
        <v>590</v>
      </c>
      <c r="D151" s="20" t="s">
        <v>20</v>
      </c>
      <c r="E151" s="20" t="s">
        <v>11</v>
      </c>
      <c r="F151" s="20" t="s">
        <v>591</v>
      </c>
      <c r="G151" s="30" t="s">
        <v>592</v>
      </c>
      <c r="H151" s="29" t="s">
        <v>14</v>
      </c>
    </row>
    <row r="152" s="17" customFormat="1" customHeight="1" spans="1:8">
      <c r="A152" s="28">
        <v>151</v>
      </c>
      <c r="B152" s="23" t="s">
        <v>593</v>
      </c>
      <c r="C152" s="20" t="s">
        <v>594</v>
      </c>
      <c r="D152" s="20" t="s">
        <v>37</v>
      </c>
      <c r="E152" s="20" t="s">
        <v>11</v>
      </c>
      <c r="F152" s="20" t="s">
        <v>595</v>
      </c>
      <c r="G152" s="30" t="s">
        <v>596</v>
      </c>
      <c r="H152" s="29" t="s">
        <v>14</v>
      </c>
    </row>
    <row r="153" s="17" customFormat="1" customHeight="1" spans="1:8">
      <c r="A153" s="31">
        <v>152</v>
      </c>
      <c r="B153" s="23" t="s">
        <v>597</v>
      </c>
      <c r="C153" s="20" t="s">
        <v>598</v>
      </c>
      <c r="D153" s="20" t="s">
        <v>20</v>
      </c>
      <c r="E153" s="20" t="s">
        <v>102</v>
      </c>
      <c r="F153" s="20" t="s">
        <v>599</v>
      </c>
      <c r="G153" s="35" t="s">
        <v>600</v>
      </c>
      <c r="H153" s="29" t="s">
        <v>14</v>
      </c>
    </row>
    <row r="154" s="17" customFormat="1" customHeight="1" spans="1:8">
      <c r="A154" s="28">
        <v>153</v>
      </c>
      <c r="B154" s="32" t="s">
        <v>601</v>
      </c>
      <c r="C154" s="33" t="s">
        <v>602</v>
      </c>
      <c r="D154" s="34" t="s">
        <v>10</v>
      </c>
      <c r="E154" s="31" t="s">
        <v>11</v>
      </c>
      <c r="F154" s="33" t="s">
        <v>603</v>
      </c>
      <c r="G154" s="30" t="s">
        <v>604</v>
      </c>
      <c r="H154" s="31" t="s">
        <v>14</v>
      </c>
    </row>
    <row r="155" s="17" customFormat="1" customHeight="1" spans="1:8">
      <c r="A155" s="31">
        <v>154</v>
      </c>
      <c r="B155" s="23" t="s">
        <v>605</v>
      </c>
      <c r="C155" s="20" t="s">
        <v>606</v>
      </c>
      <c r="D155" s="20" t="s">
        <v>20</v>
      </c>
      <c r="E155" s="20" t="s">
        <v>102</v>
      </c>
      <c r="F155" s="20" t="s">
        <v>607</v>
      </c>
      <c r="G155" s="35" t="s">
        <v>608</v>
      </c>
      <c r="H155" s="29" t="s">
        <v>14</v>
      </c>
    </row>
    <row r="156" s="17" customFormat="1" customHeight="1" spans="1:8">
      <c r="A156" s="28">
        <v>155</v>
      </c>
      <c r="B156" s="23" t="s">
        <v>609</v>
      </c>
      <c r="C156" s="20" t="s">
        <v>610</v>
      </c>
      <c r="D156" s="20" t="s">
        <v>20</v>
      </c>
      <c r="E156" s="20" t="s">
        <v>11</v>
      </c>
      <c r="F156" s="20" t="s">
        <v>611</v>
      </c>
      <c r="G156" s="30" t="s">
        <v>612</v>
      </c>
      <c r="H156" s="29" t="s">
        <v>14</v>
      </c>
    </row>
    <row r="157" s="17" customFormat="1" customHeight="1" spans="1:8">
      <c r="A157" s="31">
        <v>156</v>
      </c>
      <c r="B157" s="23" t="s">
        <v>613</v>
      </c>
      <c r="C157" s="20" t="s">
        <v>614</v>
      </c>
      <c r="D157" s="20" t="s">
        <v>37</v>
      </c>
      <c r="E157" s="20" t="s">
        <v>11</v>
      </c>
      <c r="F157" s="20" t="s">
        <v>615</v>
      </c>
      <c r="G157" s="30" t="s">
        <v>616</v>
      </c>
      <c r="H157" s="29" t="s">
        <v>115</v>
      </c>
    </row>
    <row r="158" s="17" customFormat="1" customHeight="1" spans="1:8">
      <c r="A158" s="28">
        <v>157</v>
      </c>
      <c r="B158" s="23" t="s">
        <v>617</v>
      </c>
      <c r="C158" s="20" t="s">
        <v>618</v>
      </c>
      <c r="D158" s="20" t="s">
        <v>37</v>
      </c>
      <c r="E158" s="20" t="s">
        <v>28</v>
      </c>
      <c r="F158" s="20" t="s">
        <v>619</v>
      </c>
      <c r="G158" s="30" t="s">
        <v>620</v>
      </c>
      <c r="H158" s="29" t="s">
        <v>14</v>
      </c>
    </row>
    <row r="159" s="17" customFormat="1" customHeight="1" spans="1:8">
      <c r="A159" s="31">
        <v>158</v>
      </c>
      <c r="B159" s="23" t="s">
        <v>621</v>
      </c>
      <c r="C159" s="20" t="s">
        <v>622</v>
      </c>
      <c r="D159" s="20" t="s">
        <v>20</v>
      </c>
      <c r="E159" s="20" t="s">
        <v>102</v>
      </c>
      <c r="F159" s="20" t="s">
        <v>623</v>
      </c>
      <c r="G159" s="35" t="s">
        <v>624</v>
      </c>
      <c r="H159" s="29" t="s">
        <v>115</v>
      </c>
    </row>
    <row r="160" s="17" customFormat="1" customHeight="1" spans="1:8">
      <c r="A160" s="28">
        <v>159</v>
      </c>
      <c r="B160" s="23" t="s">
        <v>625</v>
      </c>
      <c r="C160" s="20" t="s">
        <v>626</v>
      </c>
      <c r="D160" s="20" t="s">
        <v>37</v>
      </c>
      <c r="E160" s="20" t="s">
        <v>102</v>
      </c>
      <c r="F160" s="20" t="s">
        <v>627</v>
      </c>
      <c r="G160" s="35" t="s">
        <v>628</v>
      </c>
      <c r="H160" s="29" t="s">
        <v>14</v>
      </c>
    </row>
    <row r="161" s="17" customFormat="1" customHeight="1" spans="1:8">
      <c r="A161" s="31">
        <v>160</v>
      </c>
      <c r="B161" s="20" t="s">
        <v>629</v>
      </c>
      <c r="C161" s="20" t="s">
        <v>630</v>
      </c>
      <c r="D161" s="20" t="s">
        <v>20</v>
      </c>
      <c r="E161" s="20" t="s">
        <v>102</v>
      </c>
      <c r="F161" s="20" t="s">
        <v>631</v>
      </c>
      <c r="G161" s="30" t="s">
        <v>632</v>
      </c>
      <c r="H161" s="28" t="s">
        <v>115</v>
      </c>
    </row>
    <row r="162" s="17" customFormat="1" customHeight="1" spans="1:8">
      <c r="A162" s="28">
        <v>161</v>
      </c>
      <c r="B162" s="32" t="s">
        <v>633</v>
      </c>
      <c r="C162" s="33" t="s">
        <v>634</v>
      </c>
      <c r="D162" s="34" t="s">
        <v>10</v>
      </c>
      <c r="E162" s="31" t="s">
        <v>102</v>
      </c>
      <c r="F162" s="33" t="s">
        <v>635</v>
      </c>
      <c r="G162" s="30" t="s">
        <v>636</v>
      </c>
      <c r="H162" s="31" t="s">
        <v>14</v>
      </c>
    </row>
    <row r="163" s="17" customFormat="1" customHeight="1" spans="1:8">
      <c r="A163" s="31">
        <v>162</v>
      </c>
      <c r="B163" s="23" t="s">
        <v>637</v>
      </c>
      <c r="C163" s="20" t="s">
        <v>638</v>
      </c>
      <c r="D163" s="20" t="s">
        <v>37</v>
      </c>
      <c r="E163" s="20" t="s">
        <v>11</v>
      </c>
      <c r="F163" s="20" t="s">
        <v>639</v>
      </c>
      <c r="G163" s="35" t="s">
        <v>640</v>
      </c>
      <c r="H163" s="29" t="s">
        <v>115</v>
      </c>
    </row>
    <row r="164" s="17" customFormat="1" customHeight="1" spans="1:8">
      <c r="A164" s="28">
        <v>163</v>
      </c>
      <c r="B164" s="23" t="s">
        <v>641</v>
      </c>
      <c r="C164" s="20" t="s">
        <v>642</v>
      </c>
      <c r="D164" s="20" t="s">
        <v>37</v>
      </c>
      <c r="E164" s="20" t="s">
        <v>102</v>
      </c>
      <c r="F164" s="20" t="s">
        <v>643</v>
      </c>
      <c r="G164" s="30" t="s">
        <v>644</v>
      </c>
      <c r="H164" s="29" t="s">
        <v>14</v>
      </c>
    </row>
    <row r="165" s="17" customFormat="1" customHeight="1" spans="1:8">
      <c r="A165" s="31">
        <v>164</v>
      </c>
      <c r="B165" s="32">
        <v>202010214008</v>
      </c>
      <c r="C165" s="33" t="s">
        <v>645</v>
      </c>
      <c r="D165" s="20" t="s">
        <v>20</v>
      </c>
      <c r="E165" s="31" t="s">
        <v>11</v>
      </c>
      <c r="F165" s="33" t="s">
        <v>646</v>
      </c>
      <c r="G165" s="31" t="s">
        <v>647</v>
      </c>
      <c r="H165" s="31" t="s">
        <v>14</v>
      </c>
    </row>
    <row r="166" s="17" customFormat="1" customHeight="1" spans="1:8">
      <c r="A166" s="28">
        <v>165</v>
      </c>
      <c r="B166" s="23" t="s">
        <v>648</v>
      </c>
      <c r="C166" s="20" t="s">
        <v>649</v>
      </c>
      <c r="D166" s="20" t="s">
        <v>10</v>
      </c>
      <c r="E166" s="20" t="s">
        <v>11</v>
      </c>
      <c r="F166" s="20" t="s">
        <v>650</v>
      </c>
      <c r="G166" s="35" t="s">
        <v>651</v>
      </c>
      <c r="H166" s="29" t="s">
        <v>14</v>
      </c>
    </row>
    <row r="167" s="17" customFormat="1" customHeight="1" spans="1:8">
      <c r="A167" s="31">
        <v>166</v>
      </c>
      <c r="B167" s="23" t="s">
        <v>652</v>
      </c>
      <c r="C167" s="20" t="s">
        <v>653</v>
      </c>
      <c r="D167" s="20" t="s">
        <v>37</v>
      </c>
      <c r="E167" s="20" t="s">
        <v>11</v>
      </c>
      <c r="F167" s="20" t="s">
        <v>654</v>
      </c>
      <c r="G167" s="35" t="s">
        <v>655</v>
      </c>
      <c r="H167" s="29" t="s">
        <v>14</v>
      </c>
    </row>
    <row r="168" s="17" customFormat="1" customHeight="1" spans="1:8">
      <c r="A168" s="28">
        <v>167</v>
      </c>
      <c r="B168" s="23" t="s">
        <v>656</v>
      </c>
      <c r="C168" s="20" t="s">
        <v>657</v>
      </c>
      <c r="D168" s="20" t="s">
        <v>229</v>
      </c>
      <c r="E168" s="20" t="s">
        <v>11</v>
      </c>
      <c r="F168" s="20" t="s">
        <v>658</v>
      </c>
      <c r="G168" s="35" t="s">
        <v>659</v>
      </c>
      <c r="H168" s="29" t="s">
        <v>14</v>
      </c>
    </row>
    <row r="169" s="17" customFormat="1" customHeight="1" spans="1:8">
      <c r="A169" s="31">
        <v>168</v>
      </c>
      <c r="B169" s="23" t="s">
        <v>660</v>
      </c>
      <c r="C169" s="20" t="s">
        <v>661</v>
      </c>
      <c r="D169" s="20" t="s">
        <v>37</v>
      </c>
      <c r="E169" s="20" t="s">
        <v>102</v>
      </c>
      <c r="F169" s="20" t="s">
        <v>662</v>
      </c>
      <c r="G169" s="30" t="s">
        <v>663</v>
      </c>
      <c r="H169" s="29" t="s">
        <v>14</v>
      </c>
    </row>
    <row r="170" s="17" customFormat="1" customHeight="1" spans="1:8">
      <c r="A170" s="28">
        <v>169</v>
      </c>
      <c r="B170" s="20" t="s">
        <v>664</v>
      </c>
      <c r="C170" s="20" t="s">
        <v>665</v>
      </c>
      <c r="D170" s="20" t="s">
        <v>10</v>
      </c>
      <c r="E170" s="20" t="s">
        <v>11</v>
      </c>
      <c r="F170" s="20" t="s">
        <v>666</v>
      </c>
      <c r="G170" s="30" t="s">
        <v>667</v>
      </c>
      <c r="H170" s="29" t="s">
        <v>14</v>
      </c>
    </row>
    <row r="171" s="17" customFormat="1" customHeight="1" spans="1:8">
      <c r="A171" s="31">
        <v>170</v>
      </c>
      <c r="B171" s="23" t="s">
        <v>668</v>
      </c>
      <c r="C171" s="20" t="s">
        <v>669</v>
      </c>
      <c r="D171" s="20" t="s">
        <v>37</v>
      </c>
      <c r="E171" s="20" t="s">
        <v>11</v>
      </c>
      <c r="F171" s="20" t="s">
        <v>670</v>
      </c>
      <c r="G171" s="35" t="s">
        <v>671</v>
      </c>
      <c r="H171" s="29" t="s">
        <v>14</v>
      </c>
    </row>
    <row r="172" s="17" customFormat="1" customHeight="1" spans="1:8">
      <c r="A172" s="28">
        <v>171</v>
      </c>
      <c r="B172" s="23">
        <v>202110214004</v>
      </c>
      <c r="C172" s="20" t="s">
        <v>672</v>
      </c>
      <c r="D172" s="20" t="s">
        <v>20</v>
      </c>
      <c r="E172" s="20" t="s">
        <v>11</v>
      </c>
      <c r="F172" s="20" t="s">
        <v>673</v>
      </c>
      <c r="G172" s="30" t="s">
        <v>674</v>
      </c>
      <c r="H172" s="29" t="s">
        <v>14</v>
      </c>
    </row>
    <row r="173" s="17" customFormat="1" customHeight="1" spans="1:8">
      <c r="A173" s="31">
        <v>172</v>
      </c>
      <c r="B173" s="23" t="s">
        <v>675</v>
      </c>
      <c r="C173" s="20" t="s">
        <v>676</v>
      </c>
      <c r="D173" s="20" t="s">
        <v>37</v>
      </c>
      <c r="E173" s="20" t="s">
        <v>11</v>
      </c>
      <c r="F173" s="20" t="s">
        <v>677</v>
      </c>
      <c r="G173" s="35" t="s">
        <v>678</v>
      </c>
      <c r="H173" s="29" t="s">
        <v>14</v>
      </c>
    </row>
    <row r="174" s="17" customFormat="1" customHeight="1" spans="1:8">
      <c r="A174" s="28">
        <v>173</v>
      </c>
      <c r="B174" s="23" t="s">
        <v>679</v>
      </c>
      <c r="C174" s="20" t="s">
        <v>680</v>
      </c>
      <c r="D174" s="20" t="s">
        <v>37</v>
      </c>
      <c r="E174" s="20" t="s">
        <v>11</v>
      </c>
      <c r="F174" s="20" t="s">
        <v>681</v>
      </c>
      <c r="G174" s="35" t="s">
        <v>682</v>
      </c>
      <c r="H174" s="29" t="s">
        <v>14</v>
      </c>
    </row>
    <row r="175" s="17" customFormat="1" customHeight="1" spans="1:8">
      <c r="A175" s="31">
        <v>174</v>
      </c>
      <c r="B175" s="23" t="s">
        <v>683</v>
      </c>
      <c r="C175" s="20" t="s">
        <v>684</v>
      </c>
      <c r="D175" s="20" t="s">
        <v>229</v>
      </c>
      <c r="E175" s="20" t="s">
        <v>11</v>
      </c>
      <c r="F175" s="20" t="s">
        <v>685</v>
      </c>
      <c r="G175" s="35" t="s">
        <v>686</v>
      </c>
      <c r="H175" s="29" t="s">
        <v>14</v>
      </c>
    </row>
    <row r="176" s="17" customFormat="1" customHeight="1" spans="1:8">
      <c r="A176" s="28">
        <v>175</v>
      </c>
      <c r="B176" s="23" t="s">
        <v>687</v>
      </c>
      <c r="C176" s="20" t="s">
        <v>688</v>
      </c>
      <c r="D176" s="20" t="s">
        <v>10</v>
      </c>
      <c r="E176" s="20" t="s">
        <v>28</v>
      </c>
      <c r="F176" s="20" t="s">
        <v>689</v>
      </c>
      <c r="G176" s="30" t="s">
        <v>690</v>
      </c>
      <c r="H176" s="29" t="s">
        <v>14</v>
      </c>
    </row>
    <row r="177" s="24" customFormat="1" customHeight="1" spans="1:9">
      <c r="A177" s="31">
        <v>176</v>
      </c>
      <c r="B177" s="23">
        <v>202010214126</v>
      </c>
      <c r="C177" s="20" t="s">
        <v>691</v>
      </c>
      <c r="D177" s="20" t="s">
        <v>37</v>
      </c>
      <c r="E177" s="20" t="s">
        <v>102</v>
      </c>
      <c r="F177" s="20" t="s">
        <v>692</v>
      </c>
      <c r="G177" s="31" t="s">
        <v>693</v>
      </c>
      <c r="H177" s="29" t="s">
        <v>14</v>
      </c>
    </row>
    <row r="178" s="24" customFormat="1" customHeight="1" spans="1:9">
      <c r="A178" s="28">
        <v>177</v>
      </c>
      <c r="B178" s="23">
        <v>202010214130</v>
      </c>
      <c r="C178" s="20" t="s">
        <v>694</v>
      </c>
      <c r="D178" s="20" t="s">
        <v>10</v>
      </c>
      <c r="E178" s="20" t="s">
        <v>28</v>
      </c>
      <c r="F178" s="20" t="s">
        <v>695</v>
      </c>
      <c r="G178" s="31" t="s">
        <v>696</v>
      </c>
      <c r="H178" s="29" t="s">
        <v>14</v>
      </c>
    </row>
    <row r="179" s="24" customFormat="1" customHeight="1" spans="1:9">
      <c r="A179" s="31">
        <v>178</v>
      </c>
      <c r="B179" s="23">
        <v>202010214135</v>
      </c>
      <c r="C179" s="20" t="s">
        <v>697</v>
      </c>
      <c r="D179" s="20" t="s">
        <v>10</v>
      </c>
      <c r="E179" s="20" t="s">
        <v>28</v>
      </c>
      <c r="F179" s="20" t="s">
        <v>698</v>
      </c>
      <c r="G179" s="33" t="s">
        <v>699</v>
      </c>
      <c r="H179" s="29" t="s">
        <v>14</v>
      </c>
    </row>
    <row r="180" s="24" customFormat="1" customHeight="1" spans="1:9">
      <c r="A180" s="28">
        <v>179</v>
      </c>
      <c r="B180" s="23">
        <v>202010214137</v>
      </c>
      <c r="C180" s="20" t="s">
        <v>700</v>
      </c>
      <c r="D180" s="20" t="s">
        <v>10</v>
      </c>
      <c r="E180" s="20" t="s">
        <v>28</v>
      </c>
      <c r="F180" s="20" t="s">
        <v>701</v>
      </c>
      <c r="G180" s="31" t="s">
        <v>702</v>
      </c>
      <c r="H180" s="29" t="s">
        <v>14</v>
      </c>
    </row>
    <row r="181" s="24" customFormat="1" customHeight="1" spans="1:9">
      <c r="A181" s="31">
        <v>180</v>
      </c>
      <c r="B181" s="23">
        <v>202110214003</v>
      </c>
      <c r="C181" s="20" t="s">
        <v>703</v>
      </c>
      <c r="D181" s="20" t="s">
        <v>20</v>
      </c>
      <c r="E181" s="20" t="s">
        <v>11</v>
      </c>
      <c r="F181" s="20" t="s">
        <v>704</v>
      </c>
      <c r="G181" s="30" t="s">
        <v>705</v>
      </c>
      <c r="H181" s="29" t="s">
        <v>115</v>
      </c>
    </row>
    <row r="182" s="24" customFormat="1" customHeight="1" spans="1:9">
      <c r="A182" s="28">
        <v>181</v>
      </c>
      <c r="B182" s="23">
        <v>202110214015</v>
      </c>
      <c r="C182" s="20" t="s">
        <v>706</v>
      </c>
      <c r="D182" s="20" t="s">
        <v>20</v>
      </c>
      <c r="E182" s="20" t="s">
        <v>11</v>
      </c>
      <c r="F182" s="20" t="s">
        <v>707</v>
      </c>
      <c r="G182" s="30" t="s">
        <v>708</v>
      </c>
      <c r="H182" s="29" t="s">
        <v>14</v>
      </c>
    </row>
    <row r="183" s="24" customFormat="1" customHeight="1" spans="1:9">
      <c r="A183" s="31">
        <v>182</v>
      </c>
      <c r="B183" s="30" t="s">
        <v>709</v>
      </c>
      <c r="C183" s="20" t="s">
        <v>710</v>
      </c>
      <c r="D183" s="20" t="s">
        <v>10</v>
      </c>
      <c r="E183" s="20" t="s">
        <v>11</v>
      </c>
      <c r="F183" s="20" t="s">
        <v>711</v>
      </c>
      <c r="G183" s="30" t="s">
        <v>712</v>
      </c>
      <c r="H183" s="29" t="s">
        <v>14</v>
      </c>
    </row>
    <row r="184" s="25" customFormat="1" customHeight="1" spans="1:9">
      <c r="A184" s="28">
        <v>183</v>
      </c>
      <c r="B184" s="23">
        <v>202110214025</v>
      </c>
      <c r="C184" s="20" t="s">
        <v>713</v>
      </c>
      <c r="D184" s="20" t="s">
        <v>20</v>
      </c>
      <c r="E184" s="20" t="s">
        <v>11</v>
      </c>
      <c r="F184" s="20" t="s">
        <v>714</v>
      </c>
      <c r="G184" s="30" t="s">
        <v>715</v>
      </c>
      <c r="H184" s="29" t="s">
        <v>14</v>
      </c>
      <c r="I184" s="24"/>
    </row>
    <row r="185" s="24" customFormat="1" customHeight="1" spans="1:9">
      <c r="A185" s="31">
        <v>184</v>
      </c>
      <c r="B185" s="23">
        <v>202110214030</v>
      </c>
      <c r="C185" s="20" t="s">
        <v>716</v>
      </c>
      <c r="D185" s="20" t="s">
        <v>20</v>
      </c>
      <c r="E185" s="20" t="s">
        <v>11</v>
      </c>
      <c r="F185" s="20" t="s">
        <v>717</v>
      </c>
      <c r="G185" s="30" t="s">
        <v>718</v>
      </c>
      <c r="H185" s="29" t="s">
        <v>14</v>
      </c>
    </row>
    <row r="186" s="24" customFormat="1" customHeight="1" spans="1:9">
      <c r="A186" s="28">
        <v>185</v>
      </c>
      <c r="B186" s="23" t="s">
        <v>719</v>
      </c>
      <c r="C186" s="20" t="s">
        <v>720</v>
      </c>
      <c r="D186" s="20" t="s">
        <v>20</v>
      </c>
      <c r="E186" s="20" t="s">
        <v>102</v>
      </c>
      <c r="F186" s="33" t="s">
        <v>721</v>
      </c>
      <c r="G186" s="20" t="s">
        <v>722</v>
      </c>
      <c r="H186" s="20" t="s">
        <v>14</v>
      </c>
    </row>
    <row r="187" s="24" customFormat="1" customHeight="1" spans="1:9">
      <c r="A187" s="31">
        <v>186</v>
      </c>
      <c r="B187" s="23" t="s">
        <v>723</v>
      </c>
      <c r="C187" s="20" t="s">
        <v>724</v>
      </c>
      <c r="D187" s="20" t="s">
        <v>229</v>
      </c>
      <c r="E187" s="20" t="s">
        <v>11</v>
      </c>
      <c r="F187" s="20" t="s">
        <v>725</v>
      </c>
      <c r="G187" s="20" t="s">
        <v>726</v>
      </c>
      <c r="H187" s="20" t="s">
        <v>14</v>
      </c>
    </row>
    <row r="188" s="24" customFormat="1" customHeight="1" spans="1:9">
      <c r="A188" s="28">
        <v>187</v>
      </c>
      <c r="B188" s="23" t="s">
        <v>727</v>
      </c>
      <c r="C188" s="20" t="s">
        <v>728</v>
      </c>
      <c r="D188" s="20" t="s">
        <v>229</v>
      </c>
      <c r="E188" s="20" t="s">
        <v>102</v>
      </c>
      <c r="F188" s="33" t="s">
        <v>729</v>
      </c>
      <c r="G188" s="37" t="s">
        <v>730</v>
      </c>
      <c r="H188" s="20" t="s">
        <v>14</v>
      </c>
    </row>
    <row r="189" s="24" customFormat="1" customHeight="1" spans="1:9">
      <c r="A189" s="31">
        <v>188</v>
      </c>
      <c r="B189" s="23" t="s">
        <v>731</v>
      </c>
      <c r="C189" s="20" t="s">
        <v>732</v>
      </c>
      <c r="D189" s="20" t="s">
        <v>20</v>
      </c>
      <c r="E189" s="20" t="s">
        <v>102</v>
      </c>
      <c r="F189" s="20" t="s">
        <v>733</v>
      </c>
      <c r="G189" s="30" t="s">
        <v>734</v>
      </c>
      <c r="H189" s="29" t="s">
        <v>14</v>
      </c>
    </row>
    <row r="190" s="24" customFormat="1" customHeight="1" spans="1:9">
      <c r="A190" s="28">
        <v>189</v>
      </c>
      <c r="B190" s="23" t="s">
        <v>735</v>
      </c>
      <c r="C190" s="20" t="s">
        <v>736</v>
      </c>
      <c r="D190" s="20" t="s">
        <v>20</v>
      </c>
      <c r="E190" s="20" t="s">
        <v>28</v>
      </c>
      <c r="F190" s="20" t="s">
        <v>737</v>
      </c>
      <c r="G190" s="30" t="s">
        <v>738</v>
      </c>
      <c r="H190" s="29" t="s">
        <v>14</v>
      </c>
    </row>
    <row r="191" s="24" customFormat="1" customHeight="1" spans="1:9">
      <c r="A191" s="31">
        <v>190</v>
      </c>
      <c r="B191" s="23" t="s">
        <v>739</v>
      </c>
      <c r="C191" s="20" t="s">
        <v>740</v>
      </c>
      <c r="D191" s="20" t="s">
        <v>20</v>
      </c>
      <c r="E191" s="20" t="s">
        <v>102</v>
      </c>
      <c r="F191" s="20" t="s">
        <v>741</v>
      </c>
      <c r="G191" s="30" t="s">
        <v>742</v>
      </c>
      <c r="H191" s="29" t="s">
        <v>14</v>
      </c>
    </row>
    <row r="192" s="17" customFormat="1" customHeight="1" spans="1:9">
      <c r="A192" s="28">
        <v>191</v>
      </c>
      <c r="B192" s="23" t="s">
        <v>743</v>
      </c>
      <c r="C192" s="20" t="s">
        <v>744</v>
      </c>
      <c r="D192" s="20" t="s">
        <v>20</v>
      </c>
      <c r="E192" s="20" t="s">
        <v>28</v>
      </c>
      <c r="F192" s="20" t="s">
        <v>745</v>
      </c>
      <c r="G192" s="30" t="s">
        <v>746</v>
      </c>
      <c r="H192" s="29" t="s">
        <v>14</v>
      </c>
      <c r="I192" s="24"/>
    </row>
    <row r="193" s="17" customFormat="1" customHeight="1" spans="1:9">
      <c r="A193" s="31">
        <v>192</v>
      </c>
      <c r="B193" s="23" t="s">
        <v>747</v>
      </c>
      <c r="C193" s="20" t="s">
        <v>748</v>
      </c>
      <c r="D193" s="20" t="s">
        <v>20</v>
      </c>
      <c r="E193" s="20" t="s">
        <v>102</v>
      </c>
      <c r="F193" s="20" t="s">
        <v>749</v>
      </c>
      <c r="G193" s="30" t="s">
        <v>750</v>
      </c>
      <c r="H193" s="29" t="s">
        <v>115</v>
      </c>
      <c r="I193" s="24"/>
    </row>
    <row r="194" s="17" customFormat="1" customHeight="1" spans="1:9">
      <c r="A194" s="28">
        <v>193</v>
      </c>
      <c r="B194" s="23" t="s">
        <v>751</v>
      </c>
      <c r="C194" s="20" t="s">
        <v>752</v>
      </c>
      <c r="D194" s="20" t="s">
        <v>10</v>
      </c>
      <c r="E194" s="20" t="s">
        <v>102</v>
      </c>
      <c r="F194" s="20" t="s">
        <v>753</v>
      </c>
      <c r="G194" s="30" t="s">
        <v>754</v>
      </c>
      <c r="H194" s="29" t="s">
        <v>115</v>
      </c>
      <c r="I194" s="24"/>
    </row>
    <row r="195" s="17" customFormat="1" customHeight="1" spans="1:9">
      <c r="A195" s="31">
        <v>194</v>
      </c>
      <c r="B195" s="23" t="s">
        <v>755</v>
      </c>
      <c r="C195" s="20" t="s">
        <v>756</v>
      </c>
      <c r="D195" s="20" t="s">
        <v>61</v>
      </c>
      <c r="E195" s="20" t="s">
        <v>11</v>
      </c>
      <c r="F195" s="20" t="s">
        <v>757</v>
      </c>
      <c r="G195" s="35" t="s">
        <v>758</v>
      </c>
      <c r="H195" s="29" t="s">
        <v>14</v>
      </c>
      <c r="I195" s="24"/>
    </row>
    <row r="196" s="17" customFormat="1" customHeight="1" spans="1:9">
      <c r="A196" s="28">
        <v>195</v>
      </c>
      <c r="B196" s="23" t="s">
        <v>759</v>
      </c>
      <c r="C196" s="20" t="s">
        <v>760</v>
      </c>
      <c r="D196" s="20" t="s">
        <v>20</v>
      </c>
      <c r="E196" s="20" t="s">
        <v>11</v>
      </c>
      <c r="F196" s="20" t="s">
        <v>761</v>
      </c>
      <c r="G196" s="35" t="s">
        <v>762</v>
      </c>
      <c r="H196" s="29" t="s">
        <v>115</v>
      </c>
      <c r="I196" s="24"/>
    </row>
    <row r="197" s="17" customFormat="1" customHeight="1" spans="1:9">
      <c r="A197" s="31">
        <v>196</v>
      </c>
      <c r="B197" s="23" t="s">
        <v>763</v>
      </c>
      <c r="C197" s="20" t="s">
        <v>764</v>
      </c>
      <c r="D197" s="20" t="s">
        <v>20</v>
      </c>
      <c r="E197" s="20" t="s">
        <v>11</v>
      </c>
      <c r="F197" s="20" t="s">
        <v>765</v>
      </c>
      <c r="G197" s="35" t="s">
        <v>766</v>
      </c>
      <c r="H197" s="29" t="s">
        <v>14</v>
      </c>
      <c r="I197" s="24"/>
    </row>
    <row r="198" s="17" customFormat="1" customHeight="1" spans="1:9">
      <c r="A198" s="28">
        <v>197</v>
      </c>
      <c r="B198" s="23" t="s">
        <v>767</v>
      </c>
      <c r="C198" s="20" t="s">
        <v>768</v>
      </c>
      <c r="D198" s="20" t="s">
        <v>20</v>
      </c>
      <c r="E198" s="20" t="s">
        <v>11</v>
      </c>
      <c r="F198" s="20" t="s">
        <v>769</v>
      </c>
      <c r="G198" s="35" t="s">
        <v>770</v>
      </c>
      <c r="H198" s="29" t="s">
        <v>14</v>
      </c>
      <c r="I198" s="24"/>
    </row>
    <row r="199" s="17" customFormat="1" customHeight="1" spans="1:9">
      <c r="A199" s="31">
        <v>198</v>
      </c>
      <c r="B199" s="23" t="s">
        <v>771</v>
      </c>
      <c r="C199" s="20" t="s">
        <v>772</v>
      </c>
      <c r="D199" s="20" t="s">
        <v>20</v>
      </c>
      <c r="E199" s="20" t="s">
        <v>102</v>
      </c>
      <c r="F199" s="20" t="s">
        <v>773</v>
      </c>
      <c r="G199" s="35" t="s">
        <v>774</v>
      </c>
      <c r="H199" s="29" t="s">
        <v>115</v>
      </c>
      <c r="I199" s="24"/>
    </row>
    <row r="200" s="17" customFormat="1" customHeight="1" spans="1:9">
      <c r="A200" s="28">
        <v>199</v>
      </c>
      <c r="B200" s="20" t="s">
        <v>775</v>
      </c>
      <c r="C200" s="20" t="s">
        <v>776</v>
      </c>
      <c r="D200" s="20" t="s">
        <v>20</v>
      </c>
      <c r="E200" s="20" t="s">
        <v>28</v>
      </c>
      <c r="F200" s="20" t="s">
        <v>777</v>
      </c>
      <c r="G200" s="30" t="s">
        <v>778</v>
      </c>
      <c r="H200" s="29" t="s">
        <v>14</v>
      </c>
      <c r="I200" s="24"/>
    </row>
    <row r="201" s="17" customFormat="1" customHeight="1" spans="1:9">
      <c r="A201" s="31">
        <v>200</v>
      </c>
      <c r="B201" s="23" t="s">
        <v>779</v>
      </c>
      <c r="C201" s="20" t="s">
        <v>780</v>
      </c>
      <c r="D201" s="20" t="s">
        <v>10</v>
      </c>
      <c r="E201" s="20" t="s">
        <v>28</v>
      </c>
      <c r="F201" s="30" t="s">
        <v>781</v>
      </c>
      <c r="G201" s="30" t="s">
        <v>782</v>
      </c>
      <c r="H201" s="29" t="s">
        <v>14</v>
      </c>
      <c r="I201" s="24"/>
    </row>
    <row r="202" s="17" customFormat="1" customHeight="1" spans="1:9">
      <c r="A202" s="28">
        <v>201</v>
      </c>
      <c r="B202" s="23" t="s">
        <v>783</v>
      </c>
      <c r="C202" s="20" t="s">
        <v>784</v>
      </c>
      <c r="D202" s="20" t="s">
        <v>10</v>
      </c>
      <c r="E202" s="20" t="s">
        <v>11</v>
      </c>
      <c r="F202" s="20" t="s">
        <v>785</v>
      </c>
      <c r="G202" s="30" t="s">
        <v>786</v>
      </c>
      <c r="H202" s="29" t="s">
        <v>14</v>
      </c>
      <c r="I202" s="24"/>
    </row>
    <row r="203" s="17" customFormat="1" customHeight="1" spans="1:9">
      <c r="A203" s="31">
        <v>202</v>
      </c>
      <c r="B203" s="23" t="s">
        <v>787</v>
      </c>
      <c r="C203" s="20" t="s">
        <v>788</v>
      </c>
      <c r="D203" s="20" t="s">
        <v>10</v>
      </c>
      <c r="E203" s="20" t="s">
        <v>102</v>
      </c>
      <c r="F203" s="20" t="s">
        <v>789</v>
      </c>
      <c r="G203" s="30" t="s">
        <v>790</v>
      </c>
      <c r="H203" s="29" t="s">
        <v>115</v>
      </c>
      <c r="I203" s="24"/>
    </row>
    <row r="204" s="17" customFormat="1" customHeight="1" spans="1:9">
      <c r="A204" s="28">
        <v>203</v>
      </c>
      <c r="B204" s="23" t="s">
        <v>791</v>
      </c>
      <c r="C204" s="20" t="s">
        <v>792</v>
      </c>
      <c r="D204" s="20" t="s">
        <v>10</v>
      </c>
      <c r="E204" s="20" t="s">
        <v>11</v>
      </c>
      <c r="F204" s="20" t="s">
        <v>793</v>
      </c>
      <c r="G204" s="30" t="s">
        <v>794</v>
      </c>
      <c r="H204" s="29" t="s">
        <v>14</v>
      </c>
      <c r="I204" s="24"/>
    </row>
    <row r="205" s="17" customFormat="1" customHeight="1" spans="1:9">
      <c r="A205" s="31">
        <v>204</v>
      </c>
      <c r="B205" s="23" t="s">
        <v>795</v>
      </c>
      <c r="C205" s="20" t="s">
        <v>796</v>
      </c>
      <c r="D205" s="20" t="s">
        <v>10</v>
      </c>
      <c r="E205" s="20" t="s">
        <v>102</v>
      </c>
      <c r="F205" s="20" t="s">
        <v>797</v>
      </c>
      <c r="G205" s="30" t="s">
        <v>798</v>
      </c>
      <c r="H205" s="29" t="s">
        <v>14</v>
      </c>
      <c r="I205" s="24"/>
    </row>
    <row r="206" s="17" customFormat="1" customHeight="1" spans="1:9">
      <c r="A206" s="28">
        <v>205</v>
      </c>
      <c r="B206" s="23" t="s">
        <v>799</v>
      </c>
      <c r="C206" s="20" t="s">
        <v>800</v>
      </c>
      <c r="D206" s="20" t="s">
        <v>10</v>
      </c>
      <c r="E206" s="20" t="s">
        <v>102</v>
      </c>
      <c r="F206" s="20" t="s">
        <v>801</v>
      </c>
      <c r="G206" s="30" t="s">
        <v>802</v>
      </c>
      <c r="H206" s="29" t="s">
        <v>14</v>
      </c>
      <c r="I206" s="24"/>
    </row>
    <row r="207" s="17" customFormat="1" customHeight="1" spans="1:9">
      <c r="A207" s="31">
        <v>206</v>
      </c>
      <c r="B207" s="23" t="s">
        <v>803</v>
      </c>
      <c r="C207" s="20" t="s">
        <v>804</v>
      </c>
      <c r="D207" s="20" t="s">
        <v>10</v>
      </c>
      <c r="E207" s="20" t="s">
        <v>102</v>
      </c>
      <c r="F207" s="20" t="s">
        <v>805</v>
      </c>
      <c r="G207" s="30" t="s">
        <v>806</v>
      </c>
      <c r="H207" s="29" t="s">
        <v>14</v>
      </c>
      <c r="I207" s="24"/>
    </row>
    <row r="208" s="17" customFormat="1" customHeight="1" spans="1:9">
      <c r="A208" s="28">
        <v>207</v>
      </c>
      <c r="B208" s="23" t="s">
        <v>807</v>
      </c>
      <c r="C208" s="20" t="s">
        <v>808</v>
      </c>
      <c r="D208" s="20" t="s">
        <v>10</v>
      </c>
      <c r="E208" s="20" t="s">
        <v>102</v>
      </c>
      <c r="F208" s="20" t="s">
        <v>809</v>
      </c>
      <c r="G208" s="30" t="s">
        <v>810</v>
      </c>
      <c r="H208" s="29" t="s">
        <v>14</v>
      </c>
      <c r="I208" s="24"/>
    </row>
    <row r="209" s="17" customFormat="1" customHeight="1" spans="1:9">
      <c r="A209" s="31">
        <v>208</v>
      </c>
      <c r="B209" s="23" t="s">
        <v>811</v>
      </c>
      <c r="C209" s="20" t="s">
        <v>812</v>
      </c>
      <c r="D209" s="20" t="s">
        <v>10</v>
      </c>
      <c r="E209" s="20" t="s">
        <v>102</v>
      </c>
      <c r="F209" s="20" t="s">
        <v>813</v>
      </c>
      <c r="G209" s="30" t="s">
        <v>814</v>
      </c>
      <c r="H209" s="29" t="s">
        <v>14</v>
      </c>
      <c r="I209" s="24"/>
    </row>
    <row r="210" s="17" customFormat="1" customHeight="1" spans="1:9">
      <c r="A210" s="28">
        <v>209</v>
      </c>
      <c r="B210" s="23" t="s">
        <v>815</v>
      </c>
      <c r="C210" s="20" t="s">
        <v>816</v>
      </c>
      <c r="D210" s="20" t="s">
        <v>10</v>
      </c>
      <c r="E210" s="20" t="s">
        <v>11</v>
      </c>
      <c r="F210" s="20" t="s">
        <v>817</v>
      </c>
      <c r="G210" s="30" t="s">
        <v>818</v>
      </c>
      <c r="H210" s="29" t="s">
        <v>14</v>
      </c>
      <c r="I210" s="24"/>
    </row>
    <row r="211" s="17" customFormat="1" customHeight="1" spans="1:9">
      <c r="A211" s="31">
        <v>210</v>
      </c>
      <c r="B211" s="23" t="s">
        <v>819</v>
      </c>
      <c r="C211" s="20" t="s">
        <v>820</v>
      </c>
      <c r="D211" s="20" t="s">
        <v>10</v>
      </c>
      <c r="E211" s="20" t="s">
        <v>11</v>
      </c>
      <c r="F211" s="20" t="s">
        <v>821</v>
      </c>
      <c r="G211" s="30" t="s">
        <v>822</v>
      </c>
      <c r="H211" s="29" t="s">
        <v>14</v>
      </c>
      <c r="I211" s="24"/>
    </row>
    <row r="212" s="17" customFormat="1" customHeight="1" spans="1:9">
      <c r="A212" s="28">
        <v>211</v>
      </c>
      <c r="B212" s="23" t="s">
        <v>823</v>
      </c>
      <c r="C212" s="20" t="s">
        <v>824</v>
      </c>
      <c r="D212" s="20" t="s">
        <v>10</v>
      </c>
      <c r="E212" s="20" t="s">
        <v>102</v>
      </c>
      <c r="F212" s="20" t="s">
        <v>825</v>
      </c>
      <c r="G212" s="30" t="s">
        <v>826</v>
      </c>
      <c r="H212" s="29" t="s">
        <v>14</v>
      </c>
      <c r="I212" s="24"/>
    </row>
    <row r="213" s="17" customFormat="1" customHeight="1" spans="1:9">
      <c r="A213" s="31">
        <v>212</v>
      </c>
      <c r="B213" s="23" t="s">
        <v>827</v>
      </c>
      <c r="C213" s="20" t="s">
        <v>828</v>
      </c>
      <c r="D213" s="20" t="s">
        <v>10</v>
      </c>
      <c r="E213" s="20" t="s">
        <v>102</v>
      </c>
      <c r="F213" s="20" t="s">
        <v>829</v>
      </c>
      <c r="G213" s="30" t="s">
        <v>830</v>
      </c>
      <c r="H213" s="29" t="s">
        <v>14</v>
      </c>
      <c r="I213" s="24"/>
    </row>
    <row r="214" s="17" customFormat="1" customHeight="1" spans="1:9">
      <c r="A214" s="28">
        <v>213</v>
      </c>
      <c r="B214" s="23" t="s">
        <v>831</v>
      </c>
      <c r="C214" s="20" t="s">
        <v>832</v>
      </c>
      <c r="D214" s="20" t="s">
        <v>10</v>
      </c>
      <c r="E214" s="20" t="s">
        <v>11</v>
      </c>
      <c r="F214" s="20" t="s">
        <v>833</v>
      </c>
      <c r="G214" s="30" t="s">
        <v>834</v>
      </c>
      <c r="H214" s="29" t="s">
        <v>14</v>
      </c>
      <c r="I214" s="24"/>
    </row>
    <row r="215" s="17" customFormat="1" customHeight="1" spans="1:9">
      <c r="A215" s="31">
        <v>214</v>
      </c>
      <c r="B215" s="23" t="s">
        <v>835</v>
      </c>
      <c r="C215" s="20" t="s">
        <v>836</v>
      </c>
      <c r="D215" s="20" t="s">
        <v>10</v>
      </c>
      <c r="E215" s="20" t="s">
        <v>102</v>
      </c>
      <c r="F215" s="20" t="s">
        <v>837</v>
      </c>
      <c r="G215" s="30" t="s">
        <v>838</v>
      </c>
      <c r="H215" s="29" t="s">
        <v>14</v>
      </c>
      <c r="I215" s="24"/>
    </row>
    <row r="216" s="17" customFormat="1" customHeight="1" spans="1:9">
      <c r="A216" s="28">
        <v>215</v>
      </c>
      <c r="B216" s="23" t="s">
        <v>839</v>
      </c>
      <c r="C216" s="20" t="s">
        <v>840</v>
      </c>
      <c r="D216" s="20" t="s">
        <v>37</v>
      </c>
      <c r="E216" s="20" t="s">
        <v>102</v>
      </c>
      <c r="F216" s="20" t="s">
        <v>841</v>
      </c>
      <c r="G216" s="30" t="s">
        <v>842</v>
      </c>
      <c r="H216" s="29" t="s">
        <v>14</v>
      </c>
      <c r="I216" s="24"/>
    </row>
    <row r="217" s="17" customFormat="1" customHeight="1" spans="1:9">
      <c r="A217" s="31">
        <v>216</v>
      </c>
      <c r="B217" s="23" t="s">
        <v>843</v>
      </c>
      <c r="C217" s="20" t="s">
        <v>844</v>
      </c>
      <c r="D217" s="20" t="s">
        <v>37</v>
      </c>
      <c r="E217" s="20" t="s">
        <v>102</v>
      </c>
      <c r="F217" s="20" t="s">
        <v>845</v>
      </c>
      <c r="G217" s="30" t="s">
        <v>846</v>
      </c>
      <c r="H217" s="29" t="s">
        <v>14</v>
      </c>
      <c r="I217" s="24"/>
    </row>
    <row r="218" s="17" customFormat="1" customHeight="1" spans="1:9">
      <c r="A218" s="28">
        <v>217</v>
      </c>
      <c r="B218" s="20" t="s">
        <v>847</v>
      </c>
      <c r="C218" s="20" t="s">
        <v>848</v>
      </c>
      <c r="D218" s="20" t="s">
        <v>37</v>
      </c>
      <c r="E218" s="20" t="s">
        <v>102</v>
      </c>
      <c r="F218" s="20" t="s">
        <v>849</v>
      </c>
      <c r="G218" s="30" t="s">
        <v>850</v>
      </c>
      <c r="H218" s="20" t="s">
        <v>14</v>
      </c>
      <c r="I218" s="24"/>
    </row>
    <row r="219" s="17" customFormat="1" customHeight="1" spans="1:9">
      <c r="A219" s="31">
        <v>218</v>
      </c>
      <c r="B219" s="23" t="s">
        <v>851</v>
      </c>
      <c r="C219" s="20" t="s">
        <v>852</v>
      </c>
      <c r="D219" s="20" t="s">
        <v>10</v>
      </c>
      <c r="E219" s="20" t="s">
        <v>11</v>
      </c>
      <c r="F219" s="20" t="s">
        <v>853</v>
      </c>
      <c r="G219" s="30" t="s">
        <v>854</v>
      </c>
      <c r="H219" s="29" t="s">
        <v>14</v>
      </c>
      <c r="I219" s="24"/>
    </row>
    <row r="220" s="17" customFormat="1" customHeight="1" spans="1:9">
      <c r="A220" s="28">
        <v>219</v>
      </c>
      <c r="B220" s="23" t="s">
        <v>855</v>
      </c>
      <c r="C220" s="20" t="s">
        <v>856</v>
      </c>
      <c r="D220" s="20" t="s">
        <v>10</v>
      </c>
      <c r="E220" s="20" t="s">
        <v>11</v>
      </c>
      <c r="F220" s="20" t="s">
        <v>857</v>
      </c>
      <c r="G220" s="30" t="s">
        <v>858</v>
      </c>
      <c r="H220" s="29" t="s">
        <v>14</v>
      </c>
      <c r="I220" s="24"/>
    </row>
    <row r="221" s="17" customFormat="1" customHeight="1" spans="1:9">
      <c r="A221" s="31">
        <v>220</v>
      </c>
      <c r="B221" s="23" t="s">
        <v>859</v>
      </c>
      <c r="C221" s="20" t="s">
        <v>860</v>
      </c>
      <c r="D221" s="20" t="s">
        <v>10</v>
      </c>
      <c r="E221" s="20" t="s">
        <v>11</v>
      </c>
      <c r="F221" s="20" t="s">
        <v>861</v>
      </c>
      <c r="G221" s="30" t="s">
        <v>862</v>
      </c>
      <c r="H221" s="29" t="s">
        <v>115</v>
      </c>
      <c r="I221" s="24"/>
    </row>
    <row r="222" s="17" customFormat="1" customHeight="1" spans="1:9">
      <c r="A222" s="28">
        <v>221</v>
      </c>
      <c r="B222" s="23" t="s">
        <v>863</v>
      </c>
      <c r="C222" s="20" t="s">
        <v>864</v>
      </c>
      <c r="D222" s="20" t="s">
        <v>37</v>
      </c>
      <c r="E222" s="20" t="s">
        <v>11</v>
      </c>
      <c r="F222" s="20" t="s">
        <v>865</v>
      </c>
      <c r="G222" s="30" t="s">
        <v>866</v>
      </c>
      <c r="H222" s="29" t="s">
        <v>14</v>
      </c>
      <c r="I222" s="24"/>
    </row>
    <row r="223" s="17" customFormat="1" customHeight="1" spans="1:9">
      <c r="A223" s="31">
        <v>222</v>
      </c>
      <c r="B223" s="23" t="s">
        <v>867</v>
      </c>
      <c r="C223" s="20" t="s">
        <v>868</v>
      </c>
      <c r="D223" s="20" t="s">
        <v>37</v>
      </c>
      <c r="E223" s="20" t="s">
        <v>11</v>
      </c>
      <c r="F223" s="20" t="s">
        <v>869</v>
      </c>
      <c r="G223" s="30" t="s">
        <v>870</v>
      </c>
      <c r="H223" s="29" t="s">
        <v>14</v>
      </c>
      <c r="I223" s="24"/>
    </row>
    <row r="224" s="17" customFormat="1" customHeight="1" spans="1:9">
      <c r="A224" s="28">
        <v>223</v>
      </c>
      <c r="B224" s="23" t="s">
        <v>871</v>
      </c>
      <c r="C224" s="20" t="s">
        <v>872</v>
      </c>
      <c r="D224" s="20" t="s">
        <v>37</v>
      </c>
      <c r="E224" s="20" t="s">
        <v>11</v>
      </c>
      <c r="F224" s="20" t="s">
        <v>873</v>
      </c>
      <c r="G224" s="30" t="s">
        <v>874</v>
      </c>
      <c r="H224" s="29" t="s">
        <v>14</v>
      </c>
      <c r="I224" s="24"/>
    </row>
    <row r="225" s="17" customFormat="1" customHeight="1" spans="1:9">
      <c r="A225" s="31">
        <v>224</v>
      </c>
      <c r="B225" s="23" t="s">
        <v>875</v>
      </c>
      <c r="C225" s="20" t="s">
        <v>876</v>
      </c>
      <c r="D225" s="20" t="s">
        <v>37</v>
      </c>
      <c r="E225" s="20" t="s">
        <v>11</v>
      </c>
      <c r="F225" s="20" t="s">
        <v>877</v>
      </c>
      <c r="G225" s="30" t="s">
        <v>878</v>
      </c>
      <c r="H225" s="29" t="s">
        <v>14</v>
      </c>
      <c r="I225" s="24"/>
    </row>
    <row r="226" s="17" customFormat="1" customHeight="1" spans="1:9">
      <c r="A226" s="28">
        <v>225</v>
      </c>
      <c r="B226" s="23" t="s">
        <v>879</v>
      </c>
      <c r="C226" s="20" t="s">
        <v>880</v>
      </c>
      <c r="D226" s="20" t="s">
        <v>37</v>
      </c>
      <c r="E226" s="20" t="s">
        <v>11</v>
      </c>
      <c r="F226" s="20" t="s">
        <v>881</v>
      </c>
      <c r="G226" s="30" t="s">
        <v>882</v>
      </c>
      <c r="H226" s="29" t="s">
        <v>14</v>
      </c>
      <c r="I226" s="24"/>
    </row>
    <row r="227" s="17" customFormat="1" customHeight="1" spans="1:9">
      <c r="A227" s="31">
        <v>226</v>
      </c>
      <c r="B227" s="23" t="s">
        <v>883</v>
      </c>
      <c r="C227" s="20" t="s">
        <v>884</v>
      </c>
      <c r="D227" s="20" t="s">
        <v>37</v>
      </c>
      <c r="E227" s="20" t="s">
        <v>11</v>
      </c>
      <c r="F227" s="20" t="s">
        <v>885</v>
      </c>
      <c r="G227" s="30" t="s">
        <v>886</v>
      </c>
      <c r="H227" s="29" t="s">
        <v>14</v>
      </c>
      <c r="I227" s="24"/>
    </row>
    <row r="228" s="17" customFormat="1" customHeight="1" spans="1:9">
      <c r="A228" s="28">
        <v>227</v>
      </c>
      <c r="B228" s="23" t="s">
        <v>887</v>
      </c>
      <c r="C228" s="20" t="s">
        <v>888</v>
      </c>
      <c r="D228" s="20" t="s">
        <v>37</v>
      </c>
      <c r="E228" s="20" t="s">
        <v>11</v>
      </c>
      <c r="F228" s="20" t="s">
        <v>889</v>
      </c>
      <c r="G228" s="30" t="s">
        <v>890</v>
      </c>
      <c r="H228" s="29" t="s">
        <v>14</v>
      </c>
      <c r="I228" s="24"/>
    </row>
    <row r="229" s="17" customFormat="1" customHeight="1" spans="1:9">
      <c r="A229" s="31">
        <v>228</v>
      </c>
      <c r="B229" s="23" t="s">
        <v>891</v>
      </c>
      <c r="C229" s="20" t="s">
        <v>892</v>
      </c>
      <c r="D229" s="20" t="s">
        <v>37</v>
      </c>
      <c r="E229" s="20" t="s">
        <v>11</v>
      </c>
      <c r="F229" s="20" t="s">
        <v>893</v>
      </c>
      <c r="G229" s="30" t="s">
        <v>894</v>
      </c>
      <c r="H229" s="29" t="s">
        <v>14</v>
      </c>
      <c r="I229" s="24"/>
    </row>
    <row r="230" s="17" customFormat="1" customHeight="1" spans="1:9">
      <c r="A230" s="28">
        <v>229</v>
      </c>
      <c r="B230" s="23" t="s">
        <v>895</v>
      </c>
      <c r="C230" s="20" t="s">
        <v>896</v>
      </c>
      <c r="D230" s="20" t="s">
        <v>37</v>
      </c>
      <c r="E230" s="20" t="s">
        <v>11</v>
      </c>
      <c r="F230" s="20" t="s">
        <v>897</v>
      </c>
      <c r="G230" s="30" t="s">
        <v>898</v>
      </c>
      <c r="H230" s="29" t="s">
        <v>14</v>
      </c>
      <c r="I230" s="24"/>
    </row>
    <row r="231" s="17" customFormat="1" customHeight="1" spans="1:9">
      <c r="A231" s="31">
        <v>230</v>
      </c>
      <c r="B231" s="23" t="s">
        <v>899</v>
      </c>
      <c r="C231" s="20" t="s">
        <v>900</v>
      </c>
      <c r="D231" s="20" t="s">
        <v>229</v>
      </c>
      <c r="E231" s="20" t="s">
        <v>11</v>
      </c>
      <c r="F231" s="20" t="s">
        <v>901</v>
      </c>
      <c r="G231" s="35" t="s">
        <v>902</v>
      </c>
      <c r="H231" s="29" t="s">
        <v>115</v>
      </c>
      <c r="I231" s="24"/>
    </row>
    <row r="232" s="17" customFormat="1" customHeight="1" spans="1:9">
      <c r="A232" s="28">
        <v>231</v>
      </c>
      <c r="B232" s="23" t="s">
        <v>903</v>
      </c>
      <c r="C232" s="20" t="s">
        <v>904</v>
      </c>
      <c r="D232" s="20" t="s">
        <v>229</v>
      </c>
      <c r="E232" s="20" t="s">
        <v>11</v>
      </c>
      <c r="F232" s="20" t="s">
        <v>905</v>
      </c>
      <c r="G232" s="35" t="s">
        <v>906</v>
      </c>
      <c r="H232" s="29" t="s">
        <v>14</v>
      </c>
      <c r="I232" s="24"/>
    </row>
    <row r="233" s="17" customFormat="1" customHeight="1" spans="1:9">
      <c r="A233" s="31">
        <v>232</v>
      </c>
      <c r="B233" s="23" t="s">
        <v>907</v>
      </c>
      <c r="C233" s="20" t="s">
        <v>908</v>
      </c>
      <c r="D233" s="20" t="s">
        <v>37</v>
      </c>
      <c r="E233" s="20" t="s">
        <v>11</v>
      </c>
      <c r="F233" s="20" t="s">
        <v>909</v>
      </c>
      <c r="G233" s="35" t="s">
        <v>910</v>
      </c>
      <c r="H233" s="29" t="s">
        <v>14</v>
      </c>
      <c r="I233" s="24"/>
    </row>
    <row r="234" s="17" customFormat="1" customHeight="1" spans="1:9">
      <c r="A234" s="28">
        <v>233</v>
      </c>
      <c r="B234" s="23" t="s">
        <v>911</v>
      </c>
      <c r="C234" s="20" t="s">
        <v>912</v>
      </c>
      <c r="D234" s="20" t="s">
        <v>10</v>
      </c>
      <c r="E234" s="20" t="s">
        <v>102</v>
      </c>
      <c r="F234" s="20" t="s">
        <v>913</v>
      </c>
      <c r="G234" s="35" t="s">
        <v>914</v>
      </c>
      <c r="H234" s="29" t="s">
        <v>14</v>
      </c>
      <c r="I234" s="24"/>
    </row>
    <row r="235" s="17" customFormat="1" customHeight="1" spans="1:9">
      <c r="A235" s="31">
        <v>234</v>
      </c>
      <c r="B235" s="23" t="s">
        <v>915</v>
      </c>
      <c r="C235" s="20" t="s">
        <v>916</v>
      </c>
      <c r="D235" s="20" t="s">
        <v>37</v>
      </c>
      <c r="E235" s="20" t="s">
        <v>11</v>
      </c>
      <c r="F235" s="20" t="s">
        <v>917</v>
      </c>
      <c r="G235" s="35" t="s">
        <v>918</v>
      </c>
      <c r="H235" s="29" t="s">
        <v>14</v>
      </c>
      <c r="I235" s="24"/>
    </row>
    <row r="236" s="17" customFormat="1" customHeight="1" spans="1:9">
      <c r="A236" s="28">
        <v>235</v>
      </c>
      <c r="B236" s="23" t="s">
        <v>919</v>
      </c>
      <c r="C236" s="20" t="s">
        <v>920</v>
      </c>
      <c r="D236" s="20" t="s">
        <v>37</v>
      </c>
      <c r="E236" s="20" t="s">
        <v>11</v>
      </c>
      <c r="F236" s="20" t="s">
        <v>921</v>
      </c>
      <c r="G236" s="35" t="s">
        <v>922</v>
      </c>
      <c r="H236" s="29" t="s">
        <v>14</v>
      </c>
      <c r="I236" s="24"/>
    </row>
    <row r="237" s="17" customFormat="1" customHeight="1" spans="1:9">
      <c r="A237" s="31">
        <v>236</v>
      </c>
      <c r="B237" s="23" t="s">
        <v>923</v>
      </c>
      <c r="C237" s="20" t="s">
        <v>924</v>
      </c>
      <c r="D237" s="20" t="s">
        <v>37</v>
      </c>
      <c r="E237" s="20" t="s">
        <v>102</v>
      </c>
      <c r="F237" s="20" t="s">
        <v>925</v>
      </c>
      <c r="G237" s="35" t="s">
        <v>926</v>
      </c>
      <c r="H237" s="29" t="s">
        <v>14</v>
      </c>
      <c r="I237" s="24"/>
    </row>
    <row r="238" s="17" customFormat="1" customHeight="1" spans="1:9">
      <c r="A238" s="28">
        <v>237</v>
      </c>
      <c r="B238" s="23" t="s">
        <v>927</v>
      </c>
      <c r="C238" s="20" t="s">
        <v>928</v>
      </c>
      <c r="D238" s="20" t="s">
        <v>229</v>
      </c>
      <c r="E238" s="20" t="s">
        <v>11</v>
      </c>
      <c r="F238" s="20" t="s">
        <v>929</v>
      </c>
      <c r="G238" s="35" t="s">
        <v>930</v>
      </c>
      <c r="H238" s="29" t="s">
        <v>14</v>
      </c>
      <c r="I238" s="24"/>
    </row>
    <row r="239" s="17" customFormat="1" customHeight="1" spans="1:9">
      <c r="A239" s="31">
        <v>238</v>
      </c>
      <c r="B239" s="23" t="s">
        <v>931</v>
      </c>
      <c r="C239" s="20" t="s">
        <v>932</v>
      </c>
      <c r="D239" s="20" t="s">
        <v>37</v>
      </c>
      <c r="E239" s="20" t="s">
        <v>11</v>
      </c>
      <c r="F239" s="20" t="s">
        <v>933</v>
      </c>
      <c r="G239" s="35" t="s">
        <v>934</v>
      </c>
      <c r="H239" s="29" t="s">
        <v>14</v>
      </c>
      <c r="I239" s="24"/>
    </row>
    <row r="240" s="17" customFormat="1" customHeight="1" spans="1:9">
      <c r="A240" s="28">
        <v>239</v>
      </c>
      <c r="B240" s="23" t="s">
        <v>935</v>
      </c>
      <c r="C240" s="20" t="s">
        <v>936</v>
      </c>
      <c r="D240" s="20" t="s">
        <v>10</v>
      </c>
      <c r="E240" s="20" t="s">
        <v>11</v>
      </c>
      <c r="F240" s="20" t="s">
        <v>937</v>
      </c>
      <c r="G240" s="35" t="s">
        <v>938</v>
      </c>
      <c r="H240" s="29" t="s">
        <v>115</v>
      </c>
    </row>
    <row r="241" s="17" customFormat="1" customHeight="1" spans="1:8">
      <c r="A241" s="31">
        <v>240</v>
      </c>
      <c r="B241" s="23" t="s">
        <v>939</v>
      </c>
      <c r="C241" s="20" t="s">
        <v>940</v>
      </c>
      <c r="D241" s="20" t="s">
        <v>10</v>
      </c>
      <c r="E241" s="20" t="s">
        <v>102</v>
      </c>
      <c r="F241" s="20" t="s">
        <v>941</v>
      </c>
      <c r="G241" s="35" t="s">
        <v>942</v>
      </c>
      <c r="H241" s="29" t="s">
        <v>14</v>
      </c>
    </row>
    <row r="242" s="17" customFormat="1" customHeight="1" spans="1:8">
      <c r="A242" s="28">
        <v>241</v>
      </c>
      <c r="B242" s="23" t="s">
        <v>943</v>
      </c>
      <c r="C242" s="20" t="s">
        <v>944</v>
      </c>
      <c r="D242" s="20" t="s">
        <v>37</v>
      </c>
      <c r="E242" s="20" t="s">
        <v>11</v>
      </c>
      <c r="F242" s="20" t="s">
        <v>945</v>
      </c>
      <c r="G242" s="35" t="s">
        <v>946</v>
      </c>
      <c r="H242" s="29" t="s">
        <v>14</v>
      </c>
    </row>
    <row r="243" s="17" customFormat="1" customHeight="1" spans="1:8">
      <c r="A243" s="31">
        <v>242</v>
      </c>
      <c r="B243" s="23" t="s">
        <v>947</v>
      </c>
      <c r="C243" s="20" t="s">
        <v>948</v>
      </c>
      <c r="D243" s="20" t="s">
        <v>229</v>
      </c>
      <c r="E243" s="20" t="s">
        <v>11</v>
      </c>
      <c r="F243" s="20" t="s">
        <v>949</v>
      </c>
      <c r="G243" s="35" t="s">
        <v>950</v>
      </c>
      <c r="H243" s="29" t="s">
        <v>14</v>
      </c>
    </row>
    <row r="244" s="17" customFormat="1" customHeight="1" spans="1:8">
      <c r="A244" s="28">
        <v>243</v>
      </c>
      <c r="B244" s="23" t="s">
        <v>951</v>
      </c>
      <c r="C244" s="20" t="s">
        <v>952</v>
      </c>
      <c r="D244" s="20" t="s">
        <v>10</v>
      </c>
      <c r="E244" s="20" t="s">
        <v>102</v>
      </c>
      <c r="F244" s="20" t="s">
        <v>953</v>
      </c>
      <c r="G244" s="35" t="s">
        <v>954</v>
      </c>
      <c r="H244" s="29" t="s">
        <v>14</v>
      </c>
    </row>
    <row r="245" s="17" customFormat="1" customHeight="1" spans="1:8">
      <c r="A245" s="31">
        <v>244</v>
      </c>
      <c r="B245" s="23" t="s">
        <v>955</v>
      </c>
      <c r="C245" s="20" t="s">
        <v>956</v>
      </c>
      <c r="D245" s="20" t="s">
        <v>37</v>
      </c>
      <c r="E245" s="20" t="s">
        <v>11</v>
      </c>
      <c r="F245" s="20" t="s">
        <v>957</v>
      </c>
      <c r="G245" s="35" t="s">
        <v>958</v>
      </c>
      <c r="H245" s="29" t="s">
        <v>14</v>
      </c>
    </row>
    <row r="246" s="17" customFormat="1" customHeight="1" spans="1:8">
      <c r="A246" s="28">
        <v>245</v>
      </c>
      <c r="B246" s="23" t="s">
        <v>959</v>
      </c>
      <c r="C246" s="20" t="s">
        <v>960</v>
      </c>
      <c r="D246" s="20" t="s">
        <v>229</v>
      </c>
      <c r="E246" s="20" t="s">
        <v>11</v>
      </c>
      <c r="F246" s="20" t="s">
        <v>961</v>
      </c>
      <c r="G246" s="35" t="s">
        <v>962</v>
      </c>
      <c r="H246" s="29" t="s">
        <v>14</v>
      </c>
    </row>
    <row r="247" s="17" customFormat="1" customHeight="1" spans="1:8">
      <c r="A247" s="31">
        <v>246</v>
      </c>
      <c r="B247" s="23" t="s">
        <v>963</v>
      </c>
      <c r="C247" s="20" t="s">
        <v>964</v>
      </c>
      <c r="D247" s="20" t="s">
        <v>229</v>
      </c>
      <c r="E247" s="20" t="s">
        <v>11</v>
      </c>
      <c r="F247" s="20" t="s">
        <v>965</v>
      </c>
      <c r="G247" s="35" t="s">
        <v>966</v>
      </c>
      <c r="H247" s="29" t="s">
        <v>14</v>
      </c>
    </row>
    <row r="248" s="17" customFormat="1" customHeight="1" spans="1:8">
      <c r="A248" s="28">
        <v>247</v>
      </c>
      <c r="B248" s="23" t="s">
        <v>967</v>
      </c>
      <c r="C248" s="20" t="s">
        <v>968</v>
      </c>
      <c r="D248" s="20" t="s">
        <v>37</v>
      </c>
      <c r="E248" s="20" t="s">
        <v>11</v>
      </c>
      <c r="F248" s="20" t="s">
        <v>969</v>
      </c>
      <c r="G248" s="35" t="s">
        <v>970</v>
      </c>
      <c r="H248" s="29" t="s">
        <v>115</v>
      </c>
    </row>
    <row r="249" s="17" customFormat="1" customHeight="1" spans="1:8">
      <c r="A249" s="31">
        <v>248</v>
      </c>
      <c r="B249" s="23" t="s">
        <v>971</v>
      </c>
      <c r="C249" s="20" t="s">
        <v>972</v>
      </c>
      <c r="D249" s="20" t="s">
        <v>10</v>
      </c>
      <c r="E249" s="20" t="s">
        <v>102</v>
      </c>
      <c r="F249" s="20" t="s">
        <v>973</v>
      </c>
      <c r="G249" s="35" t="s">
        <v>974</v>
      </c>
      <c r="H249" s="29" t="s">
        <v>14</v>
      </c>
    </row>
    <row r="250" s="17" customFormat="1" customHeight="1" spans="1:8">
      <c r="A250" s="28">
        <v>249</v>
      </c>
      <c r="B250" s="23" t="s">
        <v>975</v>
      </c>
      <c r="C250" s="20" t="s">
        <v>976</v>
      </c>
      <c r="D250" s="20" t="s">
        <v>10</v>
      </c>
      <c r="E250" s="20" t="s">
        <v>11</v>
      </c>
      <c r="F250" s="20" t="s">
        <v>977</v>
      </c>
      <c r="G250" s="35" t="s">
        <v>978</v>
      </c>
      <c r="H250" s="29" t="s">
        <v>14</v>
      </c>
    </row>
    <row r="251" s="17" customFormat="1" customHeight="1" spans="1:8">
      <c r="A251" s="31">
        <v>250</v>
      </c>
      <c r="B251" s="23" t="s">
        <v>979</v>
      </c>
      <c r="C251" s="20" t="s">
        <v>980</v>
      </c>
      <c r="D251" s="20" t="s">
        <v>37</v>
      </c>
      <c r="E251" s="20" t="s">
        <v>11</v>
      </c>
      <c r="F251" s="20" t="s">
        <v>981</v>
      </c>
      <c r="G251" s="35" t="s">
        <v>982</v>
      </c>
      <c r="H251" s="29" t="s">
        <v>14</v>
      </c>
    </row>
    <row r="252" s="17" customFormat="1" customHeight="1" spans="1:8">
      <c r="A252" s="28">
        <v>251</v>
      </c>
      <c r="B252" s="23" t="s">
        <v>983</v>
      </c>
      <c r="C252" s="20" t="s">
        <v>984</v>
      </c>
      <c r="D252" s="20" t="s">
        <v>229</v>
      </c>
      <c r="E252" s="20" t="s">
        <v>11</v>
      </c>
      <c r="F252" s="20" t="s">
        <v>985</v>
      </c>
      <c r="G252" s="35" t="s">
        <v>986</v>
      </c>
      <c r="H252" s="29" t="s">
        <v>14</v>
      </c>
    </row>
    <row r="253" s="17" customFormat="1" customHeight="1" spans="1:8">
      <c r="A253" s="31">
        <v>252</v>
      </c>
      <c r="B253" s="23" t="s">
        <v>987</v>
      </c>
      <c r="C253" s="20" t="s">
        <v>988</v>
      </c>
      <c r="D253" s="20" t="s">
        <v>229</v>
      </c>
      <c r="E253" s="20" t="s">
        <v>11</v>
      </c>
      <c r="F253" s="20" t="s">
        <v>989</v>
      </c>
      <c r="G253" s="35" t="s">
        <v>990</v>
      </c>
      <c r="H253" s="29" t="s">
        <v>14</v>
      </c>
    </row>
    <row r="254" s="17" customFormat="1" customHeight="1" spans="1:8">
      <c r="A254" s="28">
        <v>253</v>
      </c>
      <c r="B254" s="23" t="s">
        <v>991</v>
      </c>
      <c r="C254" s="20" t="s">
        <v>992</v>
      </c>
      <c r="D254" s="20" t="s">
        <v>37</v>
      </c>
      <c r="E254" s="20" t="s">
        <v>11</v>
      </c>
      <c r="F254" s="20" t="s">
        <v>993</v>
      </c>
      <c r="G254" s="35" t="s">
        <v>994</v>
      </c>
      <c r="H254" s="29" t="s">
        <v>14</v>
      </c>
    </row>
    <row r="255" s="17" customFormat="1" customHeight="1" spans="1:8">
      <c r="A255" s="31">
        <v>254</v>
      </c>
      <c r="B255" s="23" t="s">
        <v>995</v>
      </c>
      <c r="C255" s="20" t="s">
        <v>996</v>
      </c>
      <c r="D255" s="20" t="s">
        <v>229</v>
      </c>
      <c r="E255" s="20" t="s">
        <v>11</v>
      </c>
      <c r="F255" s="20" t="s">
        <v>997</v>
      </c>
      <c r="G255" s="35" t="s">
        <v>998</v>
      </c>
      <c r="H255" s="29" t="s">
        <v>14</v>
      </c>
    </row>
    <row r="256" s="17" customFormat="1" customHeight="1" spans="1:8">
      <c r="A256" s="28">
        <v>255</v>
      </c>
      <c r="B256" s="23" t="s">
        <v>999</v>
      </c>
      <c r="C256" s="20" t="s">
        <v>1000</v>
      </c>
      <c r="D256" s="20" t="s">
        <v>10</v>
      </c>
      <c r="E256" s="20" t="s">
        <v>11</v>
      </c>
      <c r="F256" s="20" t="s">
        <v>1001</v>
      </c>
      <c r="G256" s="35" t="s">
        <v>1002</v>
      </c>
      <c r="H256" s="29" t="s">
        <v>14</v>
      </c>
    </row>
    <row r="257" s="17" customFormat="1" customHeight="1" spans="1:8">
      <c r="A257" s="31">
        <v>256</v>
      </c>
      <c r="B257" s="23" t="s">
        <v>1003</v>
      </c>
      <c r="C257" s="20" t="s">
        <v>1004</v>
      </c>
      <c r="D257" s="20" t="s">
        <v>37</v>
      </c>
      <c r="E257" s="20" t="s">
        <v>102</v>
      </c>
      <c r="F257" s="20" t="s">
        <v>1005</v>
      </c>
      <c r="G257" s="35" t="s">
        <v>1006</v>
      </c>
      <c r="H257" s="29" t="s">
        <v>14</v>
      </c>
    </row>
    <row r="258" s="17" customFormat="1" customHeight="1" spans="1:8">
      <c r="A258" s="28">
        <v>257</v>
      </c>
      <c r="B258" s="23" t="s">
        <v>1007</v>
      </c>
      <c r="C258" s="20" t="s">
        <v>1008</v>
      </c>
      <c r="D258" s="20" t="s">
        <v>10</v>
      </c>
      <c r="E258" s="20" t="s">
        <v>102</v>
      </c>
      <c r="F258" s="20" t="s">
        <v>1009</v>
      </c>
      <c r="G258" s="35" t="s">
        <v>1010</v>
      </c>
      <c r="H258" s="29" t="s">
        <v>115</v>
      </c>
    </row>
    <row r="259" s="17" customFormat="1" customHeight="1" spans="1:8">
      <c r="A259" s="31">
        <v>258</v>
      </c>
      <c r="B259" s="23" t="s">
        <v>1011</v>
      </c>
      <c r="C259" s="20" t="s">
        <v>1012</v>
      </c>
      <c r="D259" s="20" t="s">
        <v>37</v>
      </c>
      <c r="E259" s="20" t="s">
        <v>11</v>
      </c>
      <c r="F259" s="20" t="s">
        <v>1013</v>
      </c>
      <c r="G259" s="35" t="s">
        <v>1014</v>
      </c>
      <c r="H259" s="29" t="s">
        <v>14</v>
      </c>
    </row>
    <row r="260" s="17" customFormat="1" customHeight="1" spans="1:8">
      <c r="A260" s="28">
        <v>259</v>
      </c>
      <c r="B260" s="23" t="s">
        <v>1015</v>
      </c>
      <c r="C260" s="20" t="s">
        <v>1016</v>
      </c>
      <c r="D260" s="20" t="s">
        <v>10</v>
      </c>
      <c r="E260" s="20" t="s">
        <v>11</v>
      </c>
      <c r="F260" s="20" t="s">
        <v>1017</v>
      </c>
      <c r="G260" s="35" t="s">
        <v>1018</v>
      </c>
      <c r="H260" s="29" t="s">
        <v>14</v>
      </c>
    </row>
    <row r="261" s="17" customFormat="1" customHeight="1" spans="1:8">
      <c r="A261" s="31">
        <v>260</v>
      </c>
      <c r="B261" s="23" t="s">
        <v>1019</v>
      </c>
      <c r="C261" s="20" t="s">
        <v>1020</v>
      </c>
      <c r="D261" s="20" t="s">
        <v>229</v>
      </c>
      <c r="E261" s="20" t="s">
        <v>102</v>
      </c>
      <c r="F261" s="20" t="s">
        <v>1021</v>
      </c>
      <c r="G261" s="35" t="s">
        <v>1022</v>
      </c>
      <c r="H261" s="29" t="s">
        <v>14</v>
      </c>
    </row>
    <row r="262" s="17" customFormat="1" customHeight="1" spans="1:8">
      <c r="A262" s="28">
        <v>261</v>
      </c>
      <c r="B262" s="23" t="s">
        <v>1023</v>
      </c>
      <c r="C262" s="20" t="s">
        <v>1024</v>
      </c>
      <c r="D262" s="20" t="s">
        <v>37</v>
      </c>
      <c r="E262" s="20" t="s">
        <v>11</v>
      </c>
      <c r="F262" s="20" t="s">
        <v>1025</v>
      </c>
      <c r="G262" s="35" t="s">
        <v>1026</v>
      </c>
      <c r="H262" s="29" t="s">
        <v>14</v>
      </c>
    </row>
  </sheetData>
  <dataValidations count="4">
    <dataValidation allowBlank="1" showInputMessage="1" showErrorMessage="1" prompt="格式如：成员1/2017001,成员2/2017002,成员3/2017003,......&#10;注意：逗号请用英文状态下的格式填写。" sqref="G20"/>
    <dataValidation type="textLength" operator="between" allowBlank="1" showInputMessage="1" showErrorMessage="1" errorTitle="字符溢出！" error="项目简介在200字以内。" sqref="H55 H62 H102 H185 H58:H60 H145:H148 H171:H174 H176:H182">
      <formula1>1</formula1>
      <formula2>500</formula2>
    </dataValidation>
    <dataValidation type="list" allowBlank="1" showInputMessage="1" showErrorMessage="1" errorTitle="类型输入有误！" error="请重新填写。" promptTitle="选择项目类型" prompt="创新训练项目&#10;创业训练项目&#10;创业实践项目" sqref="E199 D216 IR216:IV216">
      <formula1>"创新训练项目,创业训练项目,创业实践项目"</formula1>
    </dataValidation>
    <dataValidation allowBlank="1" showInputMessage="1" showErrorMessage="1" promptTitle="填写负责人姓名" prompt="请输入第一负责人姓名。" sqref="F199:G199 F216"/>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0"/>
  <sheetViews>
    <sheetView zoomScale="140" zoomScaleNormal="140" topLeftCell="A181" workbookViewId="0">
      <selection activeCell="I186" sqref="I186"/>
    </sheetView>
  </sheetViews>
  <sheetFormatPr defaultColWidth="9" defaultRowHeight="15" customHeight="1"/>
  <cols>
    <col min="1" max="1" width="3.93333333333333" style="17" customWidth="1"/>
    <col min="2" max="2" width="11.5" style="17" customWidth="1"/>
    <col min="3" max="3" width="27.5" style="19" customWidth="1"/>
    <col min="4" max="4" width="10.25" style="19" customWidth="1"/>
    <col min="5" max="5" width="10.375" style="19" customWidth="1"/>
    <col min="6" max="6" width="5.5" style="17" customWidth="1"/>
    <col min="7" max="7" width="8.875" style="17" customWidth="1"/>
    <col min="8" max="8" width="59.625" style="17" customWidth="1"/>
    <col min="9" max="9" width="6.33333333333333" style="17" customWidth="1"/>
    <col min="10" max="16384" width="9" style="17"/>
  </cols>
  <sheetData>
    <row r="1" s="17" customFormat="1" ht="20" customHeight="1" spans="1:9">
      <c r="A1" s="20" t="s">
        <v>0</v>
      </c>
      <c r="B1" s="20" t="s">
        <v>1</v>
      </c>
      <c r="C1" s="20" t="s">
        <v>2</v>
      </c>
      <c r="D1" s="20" t="s">
        <v>1027</v>
      </c>
      <c r="E1" s="20" t="s">
        <v>4</v>
      </c>
      <c r="F1" s="20" t="s">
        <v>5</v>
      </c>
      <c r="G1" s="20"/>
      <c r="H1" s="20" t="s">
        <v>6</v>
      </c>
      <c r="I1" s="20" t="s">
        <v>7</v>
      </c>
    </row>
    <row r="2" s="18" customFormat="1" ht="20" customHeight="1" spans="1:9">
      <c r="A2" s="20">
        <v>1</v>
      </c>
      <c r="B2" s="20" t="s">
        <v>1028</v>
      </c>
      <c r="C2" s="20" t="s">
        <v>1029</v>
      </c>
      <c r="D2" s="20" t="s">
        <v>20</v>
      </c>
      <c r="E2" s="20" t="s">
        <v>11</v>
      </c>
      <c r="F2" s="21" t="str">
        <f>VLOOKUP(B2,[1]Sheet1!$A$2:$H$201,6,FALSE)</f>
        <v>罗佳乐</v>
      </c>
      <c r="G2" s="21" t="str">
        <f>VLOOKUP(B2,[1]Sheet1!$A$2:$H$201,7,FALSE)</f>
        <v>2002010413</v>
      </c>
      <c r="H2" s="15" t="str">
        <f>VLOOKUP(B2,[1]Sheet1!$A$2:$H$201,8,FALSE)</f>
        <v>孟繁超/2002010414,刁士兵/2002010404,王继涛/20002010422,王传博/2002010421,</v>
      </c>
      <c r="I2" s="20" t="s">
        <v>14</v>
      </c>
    </row>
    <row r="3" s="18" customFormat="1" ht="20" customHeight="1" spans="1:9">
      <c r="A3" s="20">
        <v>2</v>
      </c>
      <c r="B3" s="20" t="s">
        <v>1030</v>
      </c>
      <c r="C3" s="20" t="s">
        <v>1031</v>
      </c>
      <c r="D3" s="20" t="s">
        <v>20</v>
      </c>
      <c r="E3" s="20" t="s">
        <v>11</v>
      </c>
      <c r="F3" s="21" t="str">
        <f>VLOOKUP(B3,[1]Sheet1!$A$2:$H$201,6,FALSE)</f>
        <v>段书勤</v>
      </c>
      <c r="G3" s="21" t="str">
        <f>VLOOKUP(B3,[1]Sheet1!$A$2:$H$201,7,FALSE)</f>
        <v>2002010306</v>
      </c>
      <c r="H3" s="15" t="str">
        <f>VLOOKUP(B3,[1]Sheet1!$A$2:$H$201,8,FALSE)</f>
        <v>张西顺/2006030226,白明阳/2002010301,韩本一/2102010209,</v>
      </c>
      <c r="I3" s="20" t="s">
        <v>14</v>
      </c>
    </row>
    <row r="4" s="18" customFormat="1" ht="20" customHeight="1" spans="1:9">
      <c r="A4" s="20">
        <v>3</v>
      </c>
      <c r="B4" s="20" t="s">
        <v>1032</v>
      </c>
      <c r="C4" s="20" t="s">
        <v>1033</v>
      </c>
      <c r="D4" s="20" t="s">
        <v>20</v>
      </c>
      <c r="E4" s="20" t="s">
        <v>11</v>
      </c>
      <c r="F4" s="21" t="str">
        <f>VLOOKUP(B4,[1]Sheet1!$A$2:$H$201,6,FALSE)</f>
        <v>陈鹏旭</v>
      </c>
      <c r="G4" s="21" t="str">
        <f>VLOOKUP(B4,[1]Sheet1!$A$2:$H$201,7,FALSE)</f>
        <v>2102060202</v>
      </c>
      <c r="H4" s="15" t="str">
        <f>VLOOKUP(B4,[1]Sheet1!$A$2:$H$201,8,FALSE)</f>
        <v>邵思瑶/2102060215,马佳蕊/2102060213,赵志远/2102060227,崔皓昱/2102060204,</v>
      </c>
      <c r="I4" s="20" t="s">
        <v>14</v>
      </c>
    </row>
    <row r="5" s="18" customFormat="1" ht="20" customHeight="1" spans="1:9">
      <c r="A5" s="20">
        <v>4</v>
      </c>
      <c r="B5" s="20" t="s">
        <v>1034</v>
      </c>
      <c r="C5" s="20" t="s">
        <v>1035</v>
      </c>
      <c r="D5" s="20" t="s">
        <v>61</v>
      </c>
      <c r="E5" s="20" t="s">
        <v>11</v>
      </c>
      <c r="F5" s="21" t="str">
        <f>VLOOKUP(B5,[1]Sheet1!$A$2:$H$201,6,FALSE)</f>
        <v>邵佳佳</v>
      </c>
      <c r="G5" s="21" t="str">
        <f>VLOOKUP(B5,[1]Sheet1!$A$2:$H$201,7,FALSE)</f>
        <v>2009030119</v>
      </c>
      <c r="H5" s="15" t="str">
        <f>VLOOKUP(B5,[1]Sheet1!$A$2:$H$201,8,FALSE)</f>
        <v>赵力楠/2009030228,李佳婷/2009030112,李瑜/2009030210,孟繁琪/2009030116,</v>
      </c>
      <c r="I5" s="20" t="s">
        <v>14</v>
      </c>
    </row>
    <row r="6" s="18" customFormat="1" ht="20" customHeight="1" spans="1:9">
      <c r="A6" s="20">
        <v>5</v>
      </c>
      <c r="B6" s="20" t="s">
        <v>1036</v>
      </c>
      <c r="C6" s="20" t="s">
        <v>1037</v>
      </c>
      <c r="D6" s="20" t="s">
        <v>61</v>
      </c>
      <c r="E6" s="20" t="s">
        <v>11</v>
      </c>
      <c r="F6" s="21" t="str">
        <f>VLOOKUP(B6,[1]Sheet1!$A$2:$H$201,6,FALSE)</f>
        <v>吴鹏辉</v>
      </c>
      <c r="G6" s="21" t="str">
        <f>VLOOKUP(B6,[1]Sheet1!$A$2:$H$201,7,FALSE)</f>
        <v>2002010320</v>
      </c>
      <c r="H6" s="15" t="str">
        <f>VLOOKUP(B6,[1]Sheet1!$A$2:$H$201,8,FALSE)</f>
        <v>杨世隆/2002010322,伏敬若/2102010404,易载军/2002040126,胡文窗/2102010407,</v>
      </c>
      <c r="I6" s="20" t="s">
        <v>14</v>
      </c>
    </row>
    <row r="7" s="18" customFormat="1" ht="20" customHeight="1" spans="1:9">
      <c r="A7" s="20">
        <v>6</v>
      </c>
      <c r="B7" s="20" t="s">
        <v>1038</v>
      </c>
      <c r="C7" s="20" t="s">
        <v>1039</v>
      </c>
      <c r="D7" s="20" t="s">
        <v>10</v>
      </c>
      <c r="E7" s="20" t="s">
        <v>11</v>
      </c>
      <c r="F7" s="21" t="str">
        <f>VLOOKUP(B7,[1]Sheet1!$A$2:$H$201,6,FALSE)</f>
        <v>刘皓宇</v>
      </c>
      <c r="G7" s="21" t="str">
        <f>VLOOKUP(B7,[1]Sheet1!$A$2:$H$201,7,FALSE)</f>
        <v>2102010313</v>
      </c>
      <c r="H7" s="15" t="str">
        <f>VLOOKUP(B7,[1]Sheet1!$A$2:$H$201,8,FALSE)</f>
        <v>陈昊东/2102010302,李鋆杰/2202010109 ,武佳龙/2202010220,</v>
      </c>
      <c r="I7" s="20" t="s">
        <v>14</v>
      </c>
    </row>
    <row r="8" s="18" customFormat="1" ht="20" customHeight="1" spans="1:9">
      <c r="A8" s="20">
        <v>7</v>
      </c>
      <c r="B8" s="20" t="s">
        <v>1040</v>
      </c>
      <c r="C8" s="20" t="s">
        <v>1041</v>
      </c>
      <c r="D8" s="20" t="s">
        <v>229</v>
      </c>
      <c r="E8" s="20" t="s">
        <v>11</v>
      </c>
      <c r="F8" s="21" t="str">
        <f>VLOOKUP(B8,[1]Sheet1!$A$2:$H$201,6,FALSE)</f>
        <v>常艺露</v>
      </c>
      <c r="G8" s="21" t="str">
        <f>VLOOKUP(B8,[1]Sheet1!$A$2:$H$201,7,FALSE)</f>
        <v>2102050401</v>
      </c>
      <c r="H8" s="15" t="str">
        <f>VLOOKUP(B8,[1]Sheet1!$A$2:$H$201,8,FALSE)</f>
        <v>李坤娣/2102050413,李云贺/2102050415,柳玉婷/2102050419,</v>
      </c>
      <c r="I8" s="20" t="s">
        <v>14</v>
      </c>
    </row>
    <row r="9" s="18" customFormat="1" ht="20" customHeight="1" spans="1:9">
      <c r="A9" s="20">
        <v>8</v>
      </c>
      <c r="B9" s="20" t="s">
        <v>1042</v>
      </c>
      <c r="C9" s="20" t="s">
        <v>1043</v>
      </c>
      <c r="D9" s="20" t="s">
        <v>37</v>
      </c>
      <c r="E9" s="20" t="s">
        <v>11</v>
      </c>
      <c r="F9" s="21" t="str">
        <f>VLOOKUP(B9,[1]Sheet1!$A$2:$H$201,6,FALSE)</f>
        <v>苑程宣</v>
      </c>
      <c r="G9" s="21" t="str">
        <f>VLOOKUP(B9,[1]Sheet1!$A$2:$H$201,7,FALSE)</f>
        <v>2002020126</v>
      </c>
      <c r="H9" s="15" t="str">
        <f>VLOOKUP(B9,[1]Sheet1!$A$2:$H$201,8,FALSE)</f>
        <v>许嘉芬/2002020223,马琦/2002020301,李佳奇/2002020208,鲍杰/2002020301,</v>
      </c>
      <c r="I9" s="20" t="s">
        <v>14</v>
      </c>
    </row>
    <row r="10" s="18" customFormat="1" ht="20" customHeight="1" spans="1:9">
      <c r="A10" s="20">
        <v>9</v>
      </c>
      <c r="B10" s="20" t="s">
        <v>1044</v>
      </c>
      <c r="C10" s="20" t="s">
        <v>1045</v>
      </c>
      <c r="D10" s="20" t="s">
        <v>37</v>
      </c>
      <c r="E10" s="20" t="s">
        <v>11</v>
      </c>
      <c r="F10" s="21" t="str">
        <f>VLOOKUP(B10,[1]Sheet1!$A$2:$H$201,6,FALSE)</f>
        <v>兰峻赫</v>
      </c>
      <c r="G10" s="21" t="str">
        <f>VLOOKUP(B10,[1]Sheet1!$A$2:$H$201,7,FALSE)</f>
        <v>2002010105</v>
      </c>
      <c r="H10" s="15" t="str">
        <f>VLOOKUP(B10,[1]Sheet1!$A$2:$H$201,8,FALSE)</f>
        <v>姚凡/2002010323,黄晓乐/2002010104,孙传义/2102010419,</v>
      </c>
      <c r="I10" s="20" t="s">
        <v>14</v>
      </c>
    </row>
    <row r="11" s="18" customFormat="1" ht="20" customHeight="1" spans="1:9">
      <c r="A11" s="20">
        <v>10</v>
      </c>
      <c r="B11" s="20" t="s">
        <v>1046</v>
      </c>
      <c r="C11" s="20" t="s">
        <v>1047</v>
      </c>
      <c r="D11" s="20" t="s">
        <v>37</v>
      </c>
      <c r="E11" s="20" t="s">
        <v>11</v>
      </c>
      <c r="F11" s="21" t="str">
        <f>VLOOKUP(B11,[1]Sheet1!$A$2:$H$201,6,FALSE)</f>
        <v>郑国星</v>
      </c>
      <c r="G11" s="21" t="str">
        <f>VLOOKUP(B11,[1]Sheet1!$A$2:$H$201,7,FALSE)</f>
        <v>2002040328</v>
      </c>
      <c r="H11" s="15" t="str">
        <f>VLOOKUP(B11,[1]Sheet1!$A$2:$H$201,8,FALSE)</f>
        <v>张雨霏/2002010328,孙冬瑞/2002010418,董青游/2102010206,</v>
      </c>
      <c r="I11" s="20" t="s">
        <v>115</v>
      </c>
    </row>
    <row r="12" s="18" customFormat="1" ht="20" customHeight="1" spans="1:9">
      <c r="A12" s="20">
        <v>11</v>
      </c>
      <c r="B12" s="20" t="s">
        <v>1048</v>
      </c>
      <c r="C12" s="20" t="s">
        <v>1049</v>
      </c>
      <c r="D12" s="20" t="s">
        <v>37</v>
      </c>
      <c r="E12" s="20" t="s">
        <v>11</v>
      </c>
      <c r="F12" s="21" t="str">
        <f>VLOOKUP(B12,[1]Sheet1!$A$2:$H$201,6,FALSE)</f>
        <v>陈泽豪</v>
      </c>
      <c r="G12" s="21" t="str">
        <f>VLOOKUP(B12,[1]Sheet1!$A$2:$H$201,7,FALSE)</f>
        <v>2002020103</v>
      </c>
      <c r="H12" s="15" t="str">
        <f>VLOOKUP(B12,[1]Sheet1!$A$2:$H$201,8,FALSE)</f>
        <v>马浩/2002020111,丁海涵/2002020106,吕兆伦/2002020110,</v>
      </c>
      <c r="I12" s="20" t="s">
        <v>14</v>
      </c>
    </row>
    <row r="13" s="18" customFormat="1" ht="20" customHeight="1" spans="1:9">
      <c r="A13" s="20">
        <v>12</v>
      </c>
      <c r="B13" s="20" t="s">
        <v>1050</v>
      </c>
      <c r="C13" s="20" t="s">
        <v>1051</v>
      </c>
      <c r="D13" s="20" t="s">
        <v>37</v>
      </c>
      <c r="E13" s="20" t="s">
        <v>11</v>
      </c>
      <c r="F13" s="21" t="str">
        <f>VLOOKUP(B13,[1]Sheet1!$A$2:$H$201,6,FALSE)</f>
        <v>姚佳</v>
      </c>
      <c r="G13" s="21" t="str">
        <f>VLOOKUP(B13,[1]Sheet1!$A$2:$H$201,7,FALSE)</f>
        <v>2102060125</v>
      </c>
      <c r="H13" s="15" t="str">
        <f>VLOOKUP(B13,[1]Sheet1!$A$2:$H$201,8,FALSE)</f>
        <v>富语凝/2102080105,朱文婕/2102070230,</v>
      </c>
      <c r="I13" s="20" t="s">
        <v>14</v>
      </c>
    </row>
    <row r="14" s="18" customFormat="1" ht="20" customHeight="1" spans="1:9">
      <c r="A14" s="20">
        <v>13</v>
      </c>
      <c r="B14" s="20" t="s">
        <v>1052</v>
      </c>
      <c r="C14" s="20" t="s">
        <v>1053</v>
      </c>
      <c r="D14" s="20" t="s">
        <v>37</v>
      </c>
      <c r="E14" s="20" t="s">
        <v>11</v>
      </c>
      <c r="F14" s="21" t="str">
        <f>VLOOKUP(B14,[1]Sheet1!$A$2:$H$201,6,FALSE)</f>
        <v>窦新怡</v>
      </c>
      <c r="G14" s="21" t="str">
        <f>VLOOKUP(B14,[1]Sheet1!$A$2:$H$201,7,FALSE)</f>
        <v>2009040104</v>
      </c>
      <c r="H14" s="15" t="str">
        <f>VLOOKUP(B14,[1]Sheet1!$A$2:$H$201,8,FALSE)</f>
        <v>姚宁/2009040128,韩奇佑/2009010208,高泽/2009010106,杨金莹/2009030223,</v>
      </c>
      <c r="I14" s="20" t="s">
        <v>14</v>
      </c>
    </row>
    <row r="15" s="18" customFormat="1" ht="20" customHeight="1" spans="1:9">
      <c r="A15" s="20">
        <v>14</v>
      </c>
      <c r="B15" s="20" t="s">
        <v>1054</v>
      </c>
      <c r="C15" s="20" t="s">
        <v>1055</v>
      </c>
      <c r="D15" s="20" t="s">
        <v>37</v>
      </c>
      <c r="E15" s="20" t="s">
        <v>11</v>
      </c>
      <c r="F15" s="21" t="str">
        <f>VLOOKUP(B15,[1]Sheet1!$A$2:$H$201,6,FALSE)</f>
        <v>马佳蕊</v>
      </c>
      <c r="G15" s="21" t="str">
        <f>VLOOKUP(B15,[1]Sheet1!$A$2:$H$201,7,FALSE)</f>
        <v>2102060213</v>
      </c>
      <c r="H15" s="15" t="str">
        <f>VLOOKUP(B15,[1]Sheet1!$A$2:$H$201,8,FALSE)</f>
        <v>邵思瑶/2102060215,马滢/2102060115,付友/2102060208,周雨铮/2102060229,</v>
      </c>
      <c r="I15" s="20" t="s">
        <v>14</v>
      </c>
    </row>
    <row r="16" s="18" customFormat="1" ht="20" customHeight="1" spans="1:9">
      <c r="A16" s="20">
        <v>15</v>
      </c>
      <c r="B16" s="20" t="s">
        <v>1056</v>
      </c>
      <c r="C16" s="20" t="s">
        <v>1057</v>
      </c>
      <c r="D16" s="20" t="s">
        <v>37</v>
      </c>
      <c r="E16" s="20" t="s">
        <v>11</v>
      </c>
      <c r="F16" s="21" t="str">
        <f>VLOOKUP(B16,[1]Sheet1!$A$2:$H$201,6,FALSE)</f>
        <v>伊怀诗</v>
      </c>
      <c r="G16" s="21" t="str">
        <f>VLOOKUP(B16,[1]Sheet1!$A$2:$H$201,7,FALSE)</f>
        <v>2202060130</v>
      </c>
      <c r="H16" s="15" t="str">
        <f>VLOOKUP(B16,[1]Sheet1!$A$2:$H$201,8,FALSE)</f>
        <v>王慧双/2202060123,赵予心/2202060135,路鹏程/2202060114,刘荣豪/2202060112,</v>
      </c>
      <c r="I16" s="20" t="s">
        <v>14</v>
      </c>
    </row>
    <row r="17" s="17" customFormat="1" ht="20" customHeight="1" spans="1:9">
      <c r="A17" s="20">
        <v>16</v>
      </c>
      <c r="B17" s="22" t="s">
        <v>1058</v>
      </c>
      <c r="C17" s="22" t="s">
        <v>1059</v>
      </c>
      <c r="D17" s="22" t="s">
        <v>20</v>
      </c>
      <c r="E17" s="22" t="s">
        <v>28</v>
      </c>
      <c r="F17" s="21" t="str">
        <f>VLOOKUP(B17,[1]Sheet1!$A$2:$H$201,6,FALSE)</f>
        <v>吴启明</v>
      </c>
      <c r="G17" s="21" t="str">
        <f>VLOOKUP(B17,[1]Sheet1!$A$2:$H$201,7,FALSE)</f>
        <v>2030050325</v>
      </c>
      <c r="H17" s="15" t="str">
        <f>VLOOKUP(B17,[1]Sheet1!$A$2:$H$201,8,FALSE)</f>
        <v>赵振宇/1808010524,胡旭/1808010205,王鑫/2030050322,张佳宝/2030050329,</v>
      </c>
      <c r="I17" s="22" t="s">
        <v>14</v>
      </c>
    </row>
    <row r="18" s="17" customFormat="1" ht="20" customHeight="1" spans="1:9">
      <c r="A18" s="20">
        <v>17</v>
      </c>
      <c r="B18" s="20" t="s">
        <v>1060</v>
      </c>
      <c r="C18" s="20" t="s">
        <v>1061</v>
      </c>
      <c r="D18" s="20" t="s">
        <v>10</v>
      </c>
      <c r="E18" s="20" t="s">
        <v>28</v>
      </c>
      <c r="F18" s="21" t="str">
        <f>VLOOKUP(B18,[1]Sheet1!$A$2:$H$201,6,FALSE)</f>
        <v>王申奥</v>
      </c>
      <c r="G18" s="21" t="str">
        <f>VLOOKUP(B18,[1]Sheet1!$A$2:$H$201,7,FALSE)</f>
        <v>1909020119</v>
      </c>
      <c r="H18" s="15" t="str">
        <f>VLOOKUP(B18,[1]Sheet1!$A$2:$H$201,8,FALSE)</f>
        <v>姚承志/1909020227,杨雅玲/2009040126,董春泽/2009020204,胡雨婷/2106020307,</v>
      </c>
      <c r="I18" s="20" t="s">
        <v>14</v>
      </c>
    </row>
    <row r="19" s="17" customFormat="1" ht="20" customHeight="1" spans="1:9">
      <c r="A19" s="20">
        <v>18</v>
      </c>
      <c r="B19" s="20" t="s">
        <v>1062</v>
      </c>
      <c r="C19" s="20" t="s">
        <v>1063</v>
      </c>
      <c r="D19" s="20" t="s">
        <v>10</v>
      </c>
      <c r="E19" s="20" t="s">
        <v>102</v>
      </c>
      <c r="F19" s="21" t="str">
        <f>VLOOKUP(B19,[1]Sheet1!$A$2:$H$201,6,FALSE)</f>
        <v>尹伟光</v>
      </c>
      <c r="G19" s="21" t="str">
        <f>VLOOKUP(B19,[1]Sheet1!$A$2:$H$201,7,FALSE)</f>
        <v>1702010124</v>
      </c>
      <c r="H19" s="15" t="str">
        <f>VLOOKUP(B19,[1]Sheet1!$A$2:$H$201,8,FALSE)</f>
        <v>张书文/1902040223,冯宇航/1902040203,罗启辉/1902040209,</v>
      </c>
      <c r="I19" s="20" t="s">
        <v>14</v>
      </c>
    </row>
    <row r="20" s="17" customFormat="1" ht="20" customHeight="1" spans="1:9">
      <c r="A20" s="20">
        <v>19</v>
      </c>
      <c r="B20" s="23" t="s">
        <v>1064</v>
      </c>
      <c r="C20" s="20" t="s">
        <v>1065</v>
      </c>
      <c r="D20" s="20" t="s">
        <v>20</v>
      </c>
      <c r="E20" s="20" t="s">
        <v>11</v>
      </c>
      <c r="F20" s="21" t="str">
        <f>VLOOKUP(B20,[1]Sheet1!$A$2:$H$201,6,FALSE)</f>
        <v>张丝雨</v>
      </c>
      <c r="G20" s="21" t="str">
        <f>VLOOKUP(B20,[1]Sheet1!$A$2:$H$201,7,FALSE)</f>
        <v>1909020129</v>
      </c>
      <c r="H20" s="15" t="str">
        <f>VLOOKUP(B20,[1]Sheet1!$A$2:$H$201,8,FALSE)</f>
        <v>刘严/1909020109,张艳璐/1909020130,</v>
      </c>
      <c r="I20" s="22" t="s">
        <v>14</v>
      </c>
    </row>
    <row r="21" s="17" customFormat="1" ht="20" customHeight="1" spans="1:9">
      <c r="A21" s="20">
        <v>20</v>
      </c>
      <c r="B21" s="23" t="s">
        <v>1066</v>
      </c>
      <c r="C21" s="20" t="s">
        <v>1067</v>
      </c>
      <c r="D21" s="20" t="s">
        <v>61</v>
      </c>
      <c r="E21" s="20" t="s">
        <v>11</v>
      </c>
      <c r="F21" s="21" t="str">
        <f>VLOOKUP(B21,[1]Sheet1!$A$2:$H$201,6,FALSE)</f>
        <v>张思瑜</v>
      </c>
      <c r="G21" s="21" t="str">
        <f>VLOOKUP(B21,[1]Sheet1!$A$2:$H$201,7,FALSE)</f>
        <v>2102050125</v>
      </c>
      <c r="H21" s="15" t="str">
        <f>VLOOKUP(B21,[1]Sheet1!$A$2:$H$201,8,FALSE)</f>
        <v>连事骞/2102050108,杜航/2102050102,王顺通/2102050117,</v>
      </c>
      <c r="I21" s="22" t="s">
        <v>14</v>
      </c>
    </row>
    <row r="22" s="17" customFormat="1" ht="20" customHeight="1" spans="1:9">
      <c r="A22" s="20">
        <v>21</v>
      </c>
      <c r="B22" s="23" t="s">
        <v>1068</v>
      </c>
      <c r="C22" s="20" t="s">
        <v>1069</v>
      </c>
      <c r="D22" s="20" t="s">
        <v>10</v>
      </c>
      <c r="E22" s="20" t="s">
        <v>11</v>
      </c>
      <c r="F22" s="21" t="str">
        <f>VLOOKUP(B22,[1]Sheet1!$A$2:$H$201,6,FALSE)</f>
        <v>王超</v>
      </c>
      <c r="G22" s="21" t="str">
        <f>VLOOKUP(B22,[1]Sheet1!$A$2:$H$201,7,FALSE)</f>
        <v>2009040219</v>
      </c>
      <c r="H22" s="15" t="str">
        <f>VLOOKUP(B22,[1]Sheet1!$A$2:$H$201,8,FALSE)</f>
        <v>姜子俊/2009040210,张寿学/2009040225,任圣扬/2009040216,</v>
      </c>
      <c r="I22" s="22" t="s">
        <v>14</v>
      </c>
    </row>
    <row r="23" s="17" customFormat="1" ht="20" customHeight="1" spans="1:9">
      <c r="A23" s="20">
        <v>22</v>
      </c>
      <c r="B23" s="23" t="s">
        <v>1070</v>
      </c>
      <c r="C23" s="20" t="s">
        <v>1071</v>
      </c>
      <c r="D23" s="20" t="s">
        <v>37</v>
      </c>
      <c r="E23" s="20" t="s">
        <v>28</v>
      </c>
      <c r="F23" s="21" t="str">
        <f>VLOOKUP(B23,[1]Sheet1!$A$2:$H$201,6,FALSE)</f>
        <v>李方舟</v>
      </c>
      <c r="G23" s="21" t="str">
        <f>VLOOKUP(B23,[1]Sheet1!$A$2:$H$201,7,FALSE)</f>
        <v>10214166</v>
      </c>
      <c r="H23" s="15" t="str">
        <f>VLOOKUP(B23,[1]Sheet1!$A$2:$H$201,8,FALSE)</f>
        <v>赵雪敏/2002030226,季增任/2002030329,</v>
      </c>
      <c r="I23" s="22" t="s">
        <v>14</v>
      </c>
    </row>
    <row r="24" s="17" customFormat="1" ht="20" customHeight="1" spans="1:9">
      <c r="A24" s="20">
        <v>23</v>
      </c>
      <c r="B24" s="23" t="s">
        <v>1072</v>
      </c>
      <c r="C24" s="20" t="s">
        <v>1073</v>
      </c>
      <c r="D24" s="20" t="s">
        <v>37</v>
      </c>
      <c r="E24" s="20" t="s">
        <v>11</v>
      </c>
      <c r="F24" s="21" t="str">
        <f>VLOOKUP(B24,[1]Sheet1!$A$2:$H$201,6,FALSE)</f>
        <v>刘世杰</v>
      </c>
      <c r="G24" s="21" t="str">
        <f>VLOOKUP(B24,[1]Sheet1!$A$2:$H$201,7,FALSE)</f>
        <v>2002030114</v>
      </c>
      <c r="H24" s="15" t="str">
        <f>VLOOKUP(B24,[1]Sheet1!$A$2:$H$201,8,FALSE)</f>
        <v>孙一峰/2002030120,高源杰/2102030304,张东煜/2102030326,</v>
      </c>
      <c r="I24" s="22" t="s">
        <v>14</v>
      </c>
    </row>
    <row r="25" s="17" customFormat="1" ht="20" customHeight="1" spans="1:9">
      <c r="A25" s="20">
        <v>24</v>
      </c>
      <c r="B25" s="20" t="s">
        <v>1074</v>
      </c>
      <c r="C25" s="20" t="s">
        <v>1075</v>
      </c>
      <c r="D25" s="20" t="s">
        <v>20</v>
      </c>
      <c r="E25" s="20" t="s">
        <v>11</v>
      </c>
      <c r="F25" s="21" t="str">
        <f>VLOOKUP(B25,[1]Sheet1!$A$2:$H$201,6,FALSE)</f>
        <v>马立功</v>
      </c>
      <c r="G25" s="21" t="str">
        <f>VLOOKUP(B25,[1]Sheet1!$A$2:$H$201,7,FALSE)</f>
        <v>2105010417</v>
      </c>
      <c r="H25" s="15" t="str">
        <f>VLOOKUP(B25,[1]Sheet1!$A$2:$H$201,8,FALSE)</f>
        <v>湛丽/2105010529,张浩然/2005010324,</v>
      </c>
      <c r="I25" s="20" t="s">
        <v>115</v>
      </c>
    </row>
    <row r="26" s="17" customFormat="1" ht="20" customHeight="1" spans="1:9">
      <c r="A26" s="20">
        <v>25</v>
      </c>
      <c r="B26" s="20" t="s">
        <v>1076</v>
      </c>
      <c r="C26" s="20" t="s">
        <v>1077</v>
      </c>
      <c r="D26" s="20" t="s">
        <v>20</v>
      </c>
      <c r="E26" s="20" t="s">
        <v>11</v>
      </c>
      <c r="F26" s="21" t="str">
        <f>VLOOKUP(B26,[1]Sheet1!$A$2:$H$201,6,FALSE)</f>
        <v>黄胜仕</v>
      </c>
      <c r="G26" s="21" t="str">
        <f>VLOOKUP(B26,[1]Sheet1!$A$2:$H$201,7,FALSE)</f>
        <v>2003020207</v>
      </c>
      <c r="H26" s="15" t="str">
        <f>VLOOKUP(B26,[1]Sheet1!$A$2:$H$201,8,FALSE)</f>
        <v>谢越灵/2003020117,王天勖/2105040214 ,郭挺均 /2105040204,高阳/2105040305,</v>
      </c>
      <c r="I26" s="20" t="s">
        <v>115</v>
      </c>
    </row>
    <row r="27" s="17" customFormat="1" ht="20" customHeight="1" spans="1:9">
      <c r="A27" s="20">
        <v>26</v>
      </c>
      <c r="B27" s="20" t="s">
        <v>1078</v>
      </c>
      <c r="C27" s="20" t="s">
        <v>1079</v>
      </c>
      <c r="D27" s="20" t="s">
        <v>20</v>
      </c>
      <c r="E27" s="20" t="s">
        <v>11</v>
      </c>
      <c r="F27" s="21" t="str">
        <f>VLOOKUP(B27,[1]Sheet1!$A$2:$H$201,6,FALSE)</f>
        <v>王洪闯</v>
      </c>
      <c r="G27" s="21" t="str">
        <f>VLOOKUP(B27,[1]Sheet1!$A$2:$H$201,7,FALSE)</f>
        <v>2105060218</v>
      </c>
      <c r="H27" s="15" t="str">
        <f>VLOOKUP(B27,[1]Sheet1!$A$2:$H$201,8,FALSE)</f>
        <v>徐铭灼/2105060221,张晓磊/2203020128,赵正睿/2203020129,</v>
      </c>
      <c r="I27" s="20" t="s">
        <v>14</v>
      </c>
    </row>
    <row r="28" s="17" customFormat="1" ht="20" customHeight="1" spans="1:9">
      <c r="A28" s="20">
        <v>27</v>
      </c>
      <c r="B28" s="20" t="s">
        <v>1080</v>
      </c>
      <c r="C28" s="20" t="s">
        <v>1081</v>
      </c>
      <c r="D28" s="20" t="s">
        <v>1082</v>
      </c>
      <c r="E28" s="20" t="s">
        <v>11</v>
      </c>
      <c r="F28" s="21" t="str">
        <f>VLOOKUP(B28,[1]Sheet1!$A$2:$H$201,6,FALSE)</f>
        <v>施方宇</v>
      </c>
      <c r="G28" s="21" t="str">
        <f>VLOOKUP(B28,[1]Sheet1!$A$2:$H$201,7,FALSE)</f>
        <v>2105030417</v>
      </c>
      <c r="H28" s="15" t="str">
        <f>VLOOKUP(B28,[1]Sheet1!$A$2:$H$201,8,FALSE)</f>
        <v>张玉泽/2105030329,简理明/2105030406,周语轩/2105030130,</v>
      </c>
      <c r="I28" s="20" t="s">
        <v>14</v>
      </c>
    </row>
    <row r="29" s="17" customFormat="1" ht="20" customHeight="1" spans="1:9">
      <c r="A29" s="20">
        <v>28</v>
      </c>
      <c r="B29" s="20" t="s">
        <v>1083</v>
      </c>
      <c r="C29" s="20" t="s">
        <v>1084</v>
      </c>
      <c r="D29" s="20" t="s">
        <v>10</v>
      </c>
      <c r="E29" s="20" t="s">
        <v>11</v>
      </c>
      <c r="F29" s="21" t="str">
        <f>VLOOKUP(B29,[1]Sheet1!$A$2:$H$201,6,FALSE)</f>
        <v>张瑞</v>
      </c>
      <c r="G29" s="21" t="str">
        <f>VLOOKUP(B29,[1]Sheet1!$A$2:$H$201,7,FALSE)</f>
        <v>2205040328</v>
      </c>
      <c r="H29" s="15" t="str">
        <f>VLOOKUP(B29,[1]Sheet1!$A$2:$H$201,8,FALSE)</f>
        <v>谭晗喆/2105060118,许克信/2105040325,芦斐涵/2105060212,郭伯韬/2106010206,</v>
      </c>
      <c r="I29" s="20" t="s">
        <v>115</v>
      </c>
    </row>
    <row r="30" s="17" customFormat="1" ht="20" customHeight="1" spans="1:9">
      <c r="A30" s="20">
        <v>29</v>
      </c>
      <c r="B30" s="20" t="s">
        <v>1085</v>
      </c>
      <c r="C30" s="20" t="s">
        <v>1086</v>
      </c>
      <c r="D30" s="20" t="s">
        <v>10</v>
      </c>
      <c r="E30" s="20" t="s">
        <v>11</v>
      </c>
      <c r="F30" s="21" t="str">
        <f>VLOOKUP(B30,[1]Sheet1!$A$2:$H$201,6,FALSE)</f>
        <v>梁朋飞</v>
      </c>
      <c r="G30" s="21" t="str">
        <f>VLOOKUP(B30,[1]Sheet1!$A$2:$H$201,7,FALSE)</f>
        <v>2205040314</v>
      </c>
      <c r="H30" s="15" t="str">
        <f>VLOOKUP(B30,[1]Sheet1!$A$2:$H$201,8,FALSE)</f>
        <v>戚振威/2105040319,徐佳琪/2105040129,闫佳荣/2106020127,杨磊/2106020130,</v>
      </c>
      <c r="I30" s="20" t="s">
        <v>115</v>
      </c>
    </row>
    <row r="31" s="17" customFormat="1" ht="20" customHeight="1" spans="1:9">
      <c r="A31" s="20">
        <v>30</v>
      </c>
      <c r="B31" s="20" t="s">
        <v>1087</v>
      </c>
      <c r="C31" s="20" t="s">
        <v>1088</v>
      </c>
      <c r="D31" s="20" t="s">
        <v>10</v>
      </c>
      <c r="E31" s="20" t="s">
        <v>11</v>
      </c>
      <c r="F31" s="21" t="str">
        <f>VLOOKUP(B31,[1]Sheet1!$A$2:$H$201,6,FALSE)</f>
        <v>李明涵</v>
      </c>
      <c r="G31" s="21" t="str">
        <f>VLOOKUP(B31,[1]Sheet1!$A$2:$H$201,7,FALSE)</f>
        <v>2105010109</v>
      </c>
      <c r="H31" s="15" t="str">
        <f>VLOOKUP(B31,[1]Sheet1!$A$2:$H$201,8,FALSE)</f>
        <v>陆茜/2105030414,张雨涵/2105030427,马健鑫/2005010615,</v>
      </c>
      <c r="I31" s="20" t="s">
        <v>14</v>
      </c>
    </row>
    <row r="32" s="17" customFormat="1" ht="20" customHeight="1" spans="1:9">
      <c r="A32" s="20">
        <v>31</v>
      </c>
      <c r="B32" s="20" t="s">
        <v>1089</v>
      </c>
      <c r="C32" s="20" t="s">
        <v>1090</v>
      </c>
      <c r="D32" s="20" t="s">
        <v>10</v>
      </c>
      <c r="E32" s="20" t="s">
        <v>11</v>
      </c>
      <c r="F32" s="21" t="str">
        <f>VLOOKUP(B32,[1]Sheet1!$A$2:$H$201,6,FALSE)</f>
        <v>赵徐玺</v>
      </c>
      <c r="G32" s="21" t="str">
        <f>VLOOKUP(B32,[1]Sheet1!$A$2:$H$201,7,FALSE)</f>
        <v>2105010728</v>
      </c>
      <c r="H32" s="15" t="str">
        <f>VLOOKUP(B32,[1]Sheet1!$A$2:$H$201,8,FALSE)</f>
        <v>刘阳/2105020206,奚健朝/2104020321,王淑一/2102080122,马孟晨/2112010813,</v>
      </c>
      <c r="I32" s="20" t="s">
        <v>14</v>
      </c>
    </row>
    <row r="33" s="17" customFormat="1" ht="20" customHeight="1" spans="1:9">
      <c r="A33" s="20">
        <v>32</v>
      </c>
      <c r="B33" s="20" t="s">
        <v>1091</v>
      </c>
      <c r="C33" s="20" t="s">
        <v>1092</v>
      </c>
      <c r="D33" s="20" t="s">
        <v>10</v>
      </c>
      <c r="E33" s="20" t="s">
        <v>11</v>
      </c>
      <c r="F33" s="21" t="str">
        <f>VLOOKUP(B33,[1]Sheet1!$A$2:$H$201,6,FALSE)</f>
        <v>解秉坤</v>
      </c>
      <c r="G33" s="21" t="str">
        <f>VLOOKUP(B33,[1]Sheet1!$A$2:$H$201,7,FALSE)</f>
        <v>2105040306</v>
      </c>
      <c r="H33" s="15" t="str">
        <f>VLOOKUP(B33,[1]Sheet1!$A$2:$H$201,8,FALSE)</f>
        <v>曹婧雯/2205010202,陈禹岐/2105040302,张晨露/2106070227,刘思启/2105040314,</v>
      </c>
      <c r="I33" s="20" t="s">
        <v>14</v>
      </c>
    </row>
    <row r="34" s="17" customFormat="1" ht="20" customHeight="1" spans="1:9">
      <c r="A34" s="20">
        <v>33</v>
      </c>
      <c r="B34" s="20" t="s">
        <v>1093</v>
      </c>
      <c r="C34" s="20" t="s">
        <v>1094</v>
      </c>
      <c r="D34" s="20" t="s">
        <v>10</v>
      </c>
      <c r="E34" s="20" t="s">
        <v>11</v>
      </c>
      <c r="F34" s="21" t="str">
        <f>VLOOKUP(B34,[1]Sheet1!$A$2:$H$201,6,FALSE)</f>
        <v>郭鑫博</v>
      </c>
      <c r="G34" s="21" t="str">
        <f>VLOOKUP(B34,[1]Sheet1!$A$2:$H$201,7,FALSE)</f>
        <v>2105010205</v>
      </c>
      <c r="H34" s="15" t="str">
        <f>VLOOKUP(B34,[1]Sheet1!$A$2:$H$201,8,FALSE)</f>
        <v>张铭驰/2105010226,于杨/2105010223,刘钱原/2105010214,</v>
      </c>
      <c r="I34" s="20" t="s">
        <v>14</v>
      </c>
    </row>
    <row r="35" s="17" customFormat="1" ht="20" customHeight="1" spans="1:9">
      <c r="A35" s="20">
        <v>34</v>
      </c>
      <c r="B35" s="20" t="s">
        <v>1095</v>
      </c>
      <c r="C35" s="20" t="s">
        <v>1096</v>
      </c>
      <c r="D35" s="20" t="s">
        <v>10</v>
      </c>
      <c r="E35" s="20" t="s">
        <v>11</v>
      </c>
      <c r="F35" s="21" t="str">
        <f>VLOOKUP(B35,[1]Sheet1!$A$2:$H$201,6,FALSE)</f>
        <v>许政</v>
      </c>
      <c r="G35" s="21" t="str">
        <f>VLOOKUP(B35,[1]Sheet1!$A$2:$H$201,7,FALSE)</f>
        <v>2205040325</v>
      </c>
      <c r="H35" s="15" t="str">
        <f>VLOOKUP(B35,[1]Sheet1!$A$2:$H$201,8,FALSE)</f>
        <v>邹磊/2105020230,朱泓钰/2205040330,何梵/2105050106,</v>
      </c>
      <c r="I35" s="20" t="s">
        <v>14</v>
      </c>
    </row>
    <row r="36" s="18" customFormat="1" ht="20" customHeight="1" spans="1:9">
      <c r="A36" s="20">
        <v>35</v>
      </c>
      <c r="B36" s="20" t="s">
        <v>1097</v>
      </c>
      <c r="C36" s="20" t="s">
        <v>1098</v>
      </c>
      <c r="D36" s="20" t="s">
        <v>37</v>
      </c>
      <c r="E36" s="20" t="s">
        <v>11</v>
      </c>
      <c r="F36" s="21" t="str">
        <f>VLOOKUP(B36,[1]Sheet1!$A$2:$H$201,6,FALSE)</f>
        <v>陈文俊</v>
      </c>
      <c r="G36" s="21" t="str">
        <f>VLOOKUP(B36,[1]Sheet1!$A$2:$H$201,7,FALSE)</f>
        <v>2105040202</v>
      </c>
      <c r="H36" s="15" t="str">
        <f>VLOOKUP(B36,[1]Sheet1!$A$2:$H$201,8,FALSE)</f>
        <v>肖中旭/2205030526,孙毅/2105040125,王云龙/2105040128,杨书恒/2105040130,</v>
      </c>
      <c r="I36" s="20" t="s">
        <v>14</v>
      </c>
    </row>
    <row r="37" s="18" customFormat="1" ht="20" customHeight="1" spans="1:9">
      <c r="A37" s="20">
        <v>36</v>
      </c>
      <c r="B37" s="20" t="s">
        <v>1099</v>
      </c>
      <c r="C37" s="20" t="s">
        <v>1100</v>
      </c>
      <c r="D37" s="20" t="s">
        <v>37</v>
      </c>
      <c r="E37" s="20" t="s">
        <v>11</v>
      </c>
      <c r="F37" s="21" t="str">
        <f>VLOOKUP(B37,[1]Sheet1!$A$2:$H$201,6,FALSE)</f>
        <v>郝亮</v>
      </c>
      <c r="G37" s="21" t="str">
        <f>VLOOKUP(B37,[1]Sheet1!$A$2:$H$201,7,FALSE)</f>
        <v>2105010408</v>
      </c>
      <c r="H37" s="15" t="str">
        <f>VLOOKUP(B37,[1]Sheet1!$A$2:$H$201,8,FALSE)</f>
        <v>张金龙/2105010430,詹佳雯/2105010428,刘杭城/2105010416,</v>
      </c>
      <c r="I37" s="20" t="s">
        <v>14</v>
      </c>
    </row>
    <row r="38" s="18" customFormat="1" ht="20" customHeight="1" spans="1:9">
      <c r="A38" s="20">
        <v>37</v>
      </c>
      <c r="B38" s="20" t="s">
        <v>1101</v>
      </c>
      <c r="C38" s="20" t="s">
        <v>1102</v>
      </c>
      <c r="D38" s="20" t="s">
        <v>37</v>
      </c>
      <c r="E38" s="20" t="s">
        <v>11</v>
      </c>
      <c r="F38" s="21" t="str">
        <f>VLOOKUP(B38,[1]Sheet1!$A$2:$H$201,6,FALSE)</f>
        <v>高贯鑫</v>
      </c>
      <c r="G38" s="21" t="str">
        <f>VLOOKUP(B38,[1]Sheet1!$A$2:$H$201,7,FALSE)</f>
        <v>2105040303</v>
      </c>
      <c r="H38" s="15" t="str">
        <f>VLOOKUP(B38,[1]Sheet1!$A$2:$H$201,8,FALSE)</f>
        <v>朱泓钰/2205040330,刘鹏祥/2105040313,李成远/2105040307,徐啸/2105040324,</v>
      </c>
      <c r="I38" s="20" t="s">
        <v>14</v>
      </c>
    </row>
    <row r="39" s="18" customFormat="1" ht="20" customHeight="1" spans="1:9">
      <c r="A39" s="20">
        <v>38</v>
      </c>
      <c r="B39" s="20" t="s">
        <v>1103</v>
      </c>
      <c r="C39" s="20" t="s">
        <v>1104</v>
      </c>
      <c r="D39" s="20" t="s">
        <v>20</v>
      </c>
      <c r="E39" s="20" t="s">
        <v>28</v>
      </c>
      <c r="F39" s="21" t="str">
        <f>VLOOKUP(B39,[1]Sheet1!$A$2:$H$201,6,FALSE)</f>
        <v>李亚辉</v>
      </c>
      <c r="G39" s="21" t="str">
        <f>VLOOKUP(B39,[1]Sheet1!$A$2:$H$201,7,FALSE)</f>
        <v>2101010709</v>
      </c>
      <c r="H39" s="15" t="str">
        <f>VLOOKUP(B39,[1]Sheet1!$A$2:$H$201,8,FALSE)</f>
        <v>张栩瑞/1901020328,刘思怡/2103020113,王东政/2103020117,</v>
      </c>
      <c r="I39" s="20" t="s">
        <v>115</v>
      </c>
    </row>
    <row r="40" s="18" customFormat="1" ht="20" customHeight="1" spans="1:9">
      <c r="A40" s="20">
        <v>39</v>
      </c>
      <c r="B40" s="20" t="s">
        <v>1105</v>
      </c>
      <c r="C40" s="20" t="s">
        <v>1106</v>
      </c>
      <c r="D40" s="20" t="s">
        <v>20</v>
      </c>
      <c r="E40" s="20" t="s">
        <v>28</v>
      </c>
      <c r="F40" s="21" t="str">
        <f>VLOOKUP(B40,[1]Sheet1!$A$2:$H$201,6,FALSE)</f>
        <v>黄开智</v>
      </c>
      <c r="G40" s="21" t="str">
        <f>VLOOKUP(B40,[1]Sheet1!$A$2:$H$201,7,FALSE)</f>
        <v>2005030208</v>
      </c>
      <c r="H40" s="15" t="str">
        <f>VLOOKUP(B40,[1]Sheet1!$A$2:$H$201,8,FALSE)</f>
        <v>韩吉庆/2005030406,罗凯铭/2005030414,张帅/2005030228,王晨昊/ 2005030218 ,</v>
      </c>
      <c r="I40" s="20" t="s">
        <v>14</v>
      </c>
    </row>
    <row r="41" s="18" customFormat="1" ht="20" customHeight="1" spans="1:9">
      <c r="A41" s="20">
        <v>40</v>
      </c>
      <c r="B41" s="20" t="s">
        <v>1107</v>
      </c>
      <c r="C41" s="20" t="s">
        <v>1108</v>
      </c>
      <c r="D41" s="20" t="s">
        <v>20</v>
      </c>
      <c r="E41" s="20" t="s">
        <v>28</v>
      </c>
      <c r="F41" s="21" t="str">
        <f>VLOOKUP(B41,[1]Sheet1!$A$2:$H$201,6,FALSE)</f>
        <v>严翰翔</v>
      </c>
      <c r="G41" s="21" t="str">
        <f>VLOOKUP(B41,[1]Sheet1!$A$2:$H$201,7,FALSE)</f>
        <v>2005010624</v>
      </c>
      <c r="H41" s="15" t="str">
        <f>VLOOKUP(B41,[1]Sheet1!$A$2:$H$201,8,FALSE)</f>
        <v>崔庆东/2005010605,艾佳鹏/2005010501,任峰/2005010317,刘名丽/2005010612,</v>
      </c>
      <c r="I41" s="20" t="s">
        <v>14</v>
      </c>
    </row>
    <row r="42" s="18" customFormat="1" ht="20" customHeight="1" spans="1:9">
      <c r="A42" s="20">
        <v>41</v>
      </c>
      <c r="B42" s="20" t="s">
        <v>1109</v>
      </c>
      <c r="C42" s="20" t="s">
        <v>1110</v>
      </c>
      <c r="D42" s="20" t="s">
        <v>10</v>
      </c>
      <c r="E42" s="20" t="s">
        <v>28</v>
      </c>
      <c r="F42" s="21" t="str">
        <f>VLOOKUP(B42,[1]Sheet1!$A$2:$H$201,6,FALSE)</f>
        <v>张昊</v>
      </c>
      <c r="G42" s="21" t="str">
        <f>VLOOKUP(B42,[1]Sheet1!$A$2:$H$201,7,FALSE)</f>
        <v>2001050225</v>
      </c>
      <c r="H42" s="15" t="str">
        <f>VLOOKUP(B42,[1]Sheet1!$A$2:$H$201,8,FALSE)</f>
        <v>陈亚格/2001030202,郑宇杰/2001040229,张雨鑫/2006030130,王孝慈/2006020120,</v>
      </c>
      <c r="I42" s="20" t="s">
        <v>14</v>
      </c>
    </row>
    <row r="43" s="18" customFormat="1" ht="20" customHeight="1" spans="1:9">
      <c r="A43" s="20">
        <v>42</v>
      </c>
      <c r="B43" s="20" t="s">
        <v>1111</v>
      </c>
      <c r="C43" s="20" t="s">
        <v>1112</v>
      </c>
      <c r="D43" s="20" t="s">
        <v>20</v>
      </c>
      <c r="E43" s="20" t="s">
        <v>102</v>
      </c>
      <c r="F43" s="21" t="str">
        <f>VLOOKUP(B43,[1]Sheet1!$A$2:$H$201,6,FALSE)</f>
        <v>周辉</v>
      </c>
      <c r="G43" s="21" t="str">
        <f>VLOOKUP(B43,[1]Sheet1!$A$2:$H$201,7,FALSE)</f>
        <v>2105020228</v>
      </c>
      <c r="H43" s="15" t="str">
        <f>VLOOKUP(B43,[1]Sheet1!$A$2:$H$201,8,FALSE)</f>
        <v>夏炜/2102020128,杨静轩/2105020221,刘浩哲/2105020109,刘珺斓/2106030112,</v>
      </c>
      <c r="I43" s="20" t="s">
        <v>14</v>
      </c>
    </row>
    <row r="44" s="18" customFormat="1" ht="20" customHeight="1" spans="1:9">
      <c r="A44" s="20">
        <v>43</v>
      </c>
      <c r="B44" s="20" t="s">
        <v>1113</v>
      </c>
      <c r="C44" s="20" t="s">
        <v>1114</v>
      </c>
      <c r="D44" s="20" t="s">
        <v>10</v>
      </c>
      <c r="E44" s="20" t="s">
        <v>102</v>
      </c>
      <c r="F44" s="21" t="str">
        <f>VLOOKUP(B44,[1]Sheet1!$A$2:$H$201,6,FALSE)</f>
        <v>刘泽勋</v>
      </c>
      <c r="G44" s="21" t="str">
        <f>VLOOKUP(B44,[1]Sheet1!$A$2:$H$201,7,FALSE)</f>
        <v>2005010215</v>
      </c>
      <c r="H44" s="15" t="str">
        <f>VLOOKUP(B44,[1]Sheet1!$A$2:$H$201,8,FALSE)</f>
        <v>王宇/2005030223,高宁/2006070307,丁骏伟/2005010101,姜宇勋/2005010208,</v>
      </c>
      <c r="I44" s="20" t="s">
        <v>14</v>
      </c>
    </row>
    <row r="45" s="18" customFormat="1" ht="20" customHeight="1" spans="1:9">
      <c r="A45" s="20">
        <v>44</v>
      </c>
      <c r="B45" s="20" t="s">
        <v>1115</v>
      </c>
      <c r="C45" s="20" t="s">
        <v>1116</v>
      </c>
      <c r="D45" s="20" t="s">
        <v>20</v>
      </c>
      <c r="E45" s="20" t="s">
        <v>11</v>
      </c>
      <c r="F45" s="21" t="str">
        <f>VLOOKUP(B45,[1]Sheet1!$A$2:$H$201,6,FALSE)</f>
        <v>黄泽林</v>
      </c>
      <c r="G45" s="21" t="str">
        <f>VLOOKUP(B45,[1]Sheet1!$A$2:$H$201,7,FALSE)</f>
        <v>2014040112</v>
      </c>
      <c r="H45" s="15" t="str">
        <f>VLOOKUP(B45,[1]Sheet1!$A$2:$H$201,8,FALSE)</f>
        <v>侯博文/2203020109,任天禹/2203011011,曹锦鑫/2107060202,赵靖博/2203011530,</v>
      </c>
      <c r="I45" s="20" t="s">
        <v>14</v>
      </c>
    </row>
    <row r="46" s="18" customFormat="1" ht="20" customHeight="1" spans="1:9">
      <c r="A46" s="20">
        <v>45</v>
      </c>
      <c r="B46" s="20" t="s">
        <v>1117</v>
      </c>
      <c r="C46" s="20" t="s">
        <v>1118</v>
      </c>
      <c r="D46" s="20" t="s">
        <v>20</v>
      </c>
      <c r="E46" s="20" t="s">
        <v>11</v>
      </c>
      <c r="F46" s="21" t="str">
        <f>VLOOKUP(B46,[1]Sheet1!$A$2:$H$201,6,FALSE)</f>
        <v>潘振玄</v>
      </c>
      <c r="G46" s="21" t="str">
        <f>VLOOKUP(B46,[1]Sheet1!$A$2:$H$201,7,FALSE)</f>
        <v>2203010816</v>
      </c>
      <c r="H46" s="15" t="str">
        <f>VLOOKUP(B46,[1]Sheet1!$A$2:$H$201,8,FALSE)</f>
        <v>任志洋/2203010817,张丝淼/2203011326,谢诚华/2203010823,</v>
      </c>
      <c r="I46" s="20" t="s">
        <v>14</v>
      </c>
    </row>
    <row r="47" s="18" customFormat="1" ht="20" customHeight="1" spans="1:9">
      <c r="A47" s="20">
        <v>46</v>
      </c>
      <c r="B47" s="20" t="s">
        <v>1119</v>
      </c>
      <c r="C47" s="20" t="s">
        <v>1120</v>
      </c>
      <c r="D47" s="20" t="s">
        <v>20</v>
      </c>
      <c r="E47" s="20" t="s">
        <v>11</v>
      </c>
      <c r="F47" s="21" t="str">
        <f>VLOOKUP(B47,[1]Sheet1!$A$2:$H$201,6,FALSE)</f>
        <v>类杉杉</v>
      </c>
      <c r="G47" s="21" t="str">
        <f>VLOOKUP(B47,[1]Sheet1!$A$2:$H$201,7,FALSE)</f>
        <v>2101020309</v>
      </c>
      <c r="H47" s="15" t="str">
        <f>VLOOKUP(B47,[1]Sheet1!$A$2:$H$201,8,FALSE)</f>
        <v>张子乐/2101010731,郭斯宇/2107050205,李梓骞/2104010311,张地/2103010426 ,</v>
      </c>
      <c r="I47" s="20" t="s">
        <v>14</v>
      </c>
    </row>
    <row r="48" s="18" customFormat="1" ht="20" customHeight="1" spans="1:9">
      <c r="A48" s="20">
        <v>47</v>
      </c>
      <c r="B48" s="20" t="s">
        <v>1121</v>
      </c>
      <c r="C48" s="20" t="s">
        <v>1122</v>
      </c>
      <c r="D48" s="20" t="s">
        <v>10</v>
      </c>
      <c r="E48" s="20" t="s">
        <v>11</v>
      </c>
      <c r="F48" s="21" t="str">
        <f>VLOOKUP(B48,[1]Sheet1!$A$2:$H$201,6,FALSE)</f>
        <v>马伟聪</v>
      </c>
      <c r="G48" s="21" t="str">
        <f>VLOOKUP(B48,[1]Sheet1!$A$2:$H$201,7,FALSE)</f>
        <v>2203010414</v>
      </c>
      <c r="H48" s="15" t="str">
        <f>VLOOKUP(B48,[1]Sheet1!$A$2:$H$201,8,FALSE)</f>
        <v>于昀/2102030323,蔡晓东/2103010601,王刚/210502016,王涵/2105020217,</v>
      </c>
      <c r="I48" s="20" t="s">
        <v>14</v>
      </c>
    </row>
    <row r="49" s="18" customFormat="1" ht="20" customHeight="1" spans="1:9">
      <c r="A49" s="20">
        <v>48</v>
      </c>
      <c r="B49" s="20" t="s">
        <v>1123</v>
      </c>
      <c r="C49" s="20" t="s">
        <v>1124</v>
      </c>
      <c r="D49" s="20" t="s">
        <v>10</v>
      </c>
      <c r="E49" s="20" t="s">
        <v>11</v>
      </c>
      <c r="F49" s="21" t="str">
        <f>VLOOKUP(B49,[1]Sheet1!$A$2:$H$201,6,FALSE)</f>
        <v>韩嘉言</v>
      </c>
      <c r="G49" s="21" t="str">
        <f>VLOOKUP(B49,[1]Sheet1!$A$2:$H$201,7,FALSE)</f>
        <v>2103011405</v>
      </c>
      <c r="H49" s="15" t="str">
        <f>VLOOKUP(B49,[1]Sheet1!$A$2:$H$201,8,FALSE)</f>
        <v>林霏/2205010408,任胤霖/2203010716,刘致铭/2203011412,</v>
      </c>
      <c r="I49" s="20" t="s">
        <v>115</v>
      </c>
    </row>
    <row r="50" s="18" customFormat="1" ht="20" customHeight="1" spans="1:9">
      <c r="A50" s="20">
        <v>49</v>
      </c>
      <c r="B50" s="20" t="s">
        <v>1125</v>
      </c>
      <c r="C50" s="20" t="s">
        <v>1126</v>
      </c>
      <c r="D50" s="20" t="s">
        <v>10</v>
      </c>
      <c r="E50" s="20" t="s">
        <v>11</v>
      </c>
      <c r="F50" s="21" t="str">
        <f>VLOOKUP(B50,[1]Sheet1!$A$2:$H$201,6,FALSE)</f>
        <v>刘锐</v>
      </c>
      <c r="G50" s="21" t="str">
        <f>VLOOKUP(B50,[1]Sheet1!$A$2:$H$201,7,FALSE)</f>
        <v>2103010713</v>
      </c>
      <c r="H50" s="15" t="str">
        <f>VLOOKUP(B50,[1]Sheet1!$A$2:$H$201,8,FALSE)</f>
        <v>胡博涛/2103011108,杨雨晗/2203011424,王雪晴/2203010123,</v>
      </c>
      <c r="I50" s="20" t="s">
        <v>14</v>
      </c>
    </row>
    <row r="51" s="18" customFormat="1" ht="20" customHeight="1" spans="1:9">
      <c r="A51" s="20">
        <v>50</v>
      </c>
      <c r="B51" s="20" t="s">
        <v>1127</v>
      </c>
      <c r="C51" s="20" t="s">
        <v>1128</v>
      </c>
      <c r="D51" s="20" t="s">
        <v>10</v>
      </c>
      <c r="E51" s="20" t="s">
        <v>11</v>
      </c>
      <c r="F51" s="21" t="str">
        <f>VLOOKUP(B51,[1]Sheet1!$A$2:$H$201,6,FALSE)</f>
        <v>孙鑫林</v>
      </c>
      <c r="G51" s="21" t="str">
        <f>VLOOKUP(B51,[1]Sheet1!$A$2:$H$201,7,FALSE)</f>
        <v>2103010316</v>
      </c>
      <c r="H51" s="15" t="str">
        <f>VLOOKUP(B51,[1]Sheet1!$A$2:$H$201,8,FALSE)</f>
        <v>孙志鹏/2103011217,苏慧洋/2202050214,王玉洁 /2104010121,刘子硕/2112010215,</v>
      </c>
      <c r="I51" s="20" t="s">
        <v>14</v>
      </c>
    </row>
    <row r="52" s="18" customFormat="1" ht="20" customHeight="1" spans="1:9">
      <c r="A52" s="20">
        <v>51</v>
      </c>
      <c r="B52" s="20" t="s">
        <v>1129</v>
      </c>
      <c r="C52" s="20" t="s">
        <v>1130</v>
      </c>
      <c r="D52" s="20" t="s">
        <v>10</v>
      </c>
      <c r="E52" s="20" t="s">
        <v>11</v>
      </c>
      <c r="F52" s="21" t="str">
        <f>VLOOKUP(B52,[1]Sheet1!$A$2:$H$201,6,FALSE)</f>
        <v>黎润翔</v>
      </c>
      <c r="G52" s="21" t="str">
        <f>VLOOKUP(B52,[1]Sheet1!$A$2:$H$201,7,FALSE)</f>
        <v>2103011207</v>
      </c>
      <c r="H52" s="15" t="str">
        <f>VLOOKUP(B52,[1]Sheet1!$A$2:$H$201,8,FALSE)</f>
        <v>牛子铭/2103011411,孙凯歌/2203010617,孙志鹏/2103011217,姚知睿/2103011425,</v>
      </c>
      <c r="I52" s="20" t="s">
        <v>115</v>
      </c>
    </row>
    <row r="53" s="18" customFormat="1" ht="20" customHeight="1" spans="1:9">
      <c r="A53" s="20">
        <v>52</v>
      </c>
      <c r="B53" s="20" t="s">
        <v>1131</v>
      </c>
      <c r="C53" s="20" t="s">
        <v>1132</v>
      </c>
      <c r="D53" s="20" t="s">
        <v>10</v>
      </c>
      <c r="E53" s="20" t="s">
        <v>11</v>
      </c>
      <c r="F53" s="21" t="str">
        <f>VLOOKUP(B53,[1]Sheet1!$A$2:$H$201,6,FALSE)</f>
        <v>梁丽媛</v>
      </c>
      <c r="G53" s="21" t="str">
        <f>VLOOKUP(B53,[1]Sheet1!$A$2:$H$201,7,FALSE)</f>
        <v>2106050217</v>
      </c>
      <c r="H53" s="15" t="str">
        <f>VLOOKUP(B53,[1]Sheet1!$A$2:$H$201,8,FALSE)</f>
        <v>洪梓俊/2106070206,陈杰/2003011401,王雪晴/2203010123,徐鹤扬/2205010725,</v>
      </c>
      <c r="I53" s="20" t="s">
        <v>115</v>
      </c>
    </row>
    <row r="54" s="18" customFormat="1" ht="20" customHeight="1" spans="1:9">
      <c r="A54" s="20">
        <v>53</v>
      </c>
      <c r="B54" s="20" t="s">
        <v>1133</v>
      </c>
      <c r="C54" s="20" t="s">
        <v>1134</v>
      </c>
      <c r="D54" s="20" t="s">
        <v>37</v>
      </c>
      <c r="E54" s="20" t="s">
        <v>11</v>
      </c>
      <c r="F54" s="21" t="str">
        <f>VLOOKUP(B54,[1]Sheet1!$A$2:$H$201,6,FALSE)</f>
        <v>邹建鑫</v>
      </c>
      <c r="G54" s="21" t="str">
        <f>VLOOKUP(B54,[1]Sheet1!$A$2:$H$201,7,FALSE)</f>
        <v>2203020231</v>
      </c>
      <c r="H54" s="15" t="str">
        <f>VLOOKUP(B54,[1]Sheet1!$A$2:$H$201,8,FALSE)</f>
        <v>丛明锐/2203020206,孙佳慧/2203020220,李鑫广/2203020218,黄子瀚/2203020213,</v>
      </c>
      <c r="I54" s="20" t="s">
        <v>14</v>
      </c>
    </row>
    <row r="55" s="18" customFormat="1" ht="20" customHeight="1" spans="1:9">
      <c r="A55" s="20">
        <v>54</v>
      </c>
      <c r="B55" s="20" t="s">
        <v>1135</v>
      </c>
      <c r="C55" s="20" t="s">
        <v>1136</v>
      </c>
      <c r="D55" s="20" t="s">
        <v>10</v>
      </c>
      <c r="E55" s="20" t="s">
        <v>28</v>
      </c>
      <c r="F55" s="21" t="str">
        <f>VLOOKUP(B55,[1]Sheet1!$A$2:$H$201,6,FALSE)</f>
        <v>付佳鑫</v>
      </c>
      <c r="G55" s="21" t="str">
        <f>VLOOKUP(B55,[1]Sheet1!$A$2:$H$201,7,FALSE)</f>
        <v>1906030206</v>
      </c>
      <c r="H55" s="15" t="str">
        <f>VLOOKUP(B55,[1]Sheet1!$A$2:$H$201,8,FALSE)</f>
        <v>陈思远/2014020203,陈娜娜/2001040301,</v>
      </c>
      <c r="I55" s="20" t="s">
        <v>14</v>
      </c>
    </row>
    <row r="56" s="18" customFormat="1" ht="20" customHeight="1" spans="1:9">
      <c r="A56" s="20">
        <v>55</v>
      </c>
      <c r="B56" s="20" t="s">
        <v>1137</v>
      </c>
      <c r="C56" s="20" t="s">
        <v>1138</v>
      </c>
      <c r="D56" s="20" t="s">
        <v>20</v>
      </c>
      <c r="E56" s="20" t="s">
        <v>102</v>
      </c>
      <c r="F56" s="21" t="str">
        <f>VLOOKUP(B56,[1]Sheet1!$A$2:$H$201,6,FALSE)</f>
        <v>汪靖博</v>
      </c>
      <c r="G56" s="21" t="str">
        <f>VLOOKUP(B56,[1]Sheet1!$A$2:$H$201,7,FALSE)</f>
        <v>2103011524</v>
      </c>
      <c r="H56" s="15" t="str">
        <f>VLOOKUP(B56,[1]Sheet1!$A$2:$H$201,8,FALSE)</f>
        <v>邓林/2203020104,于子涵/2015030123,潘镜淇/2202060220,韩世豪/2103020107,</v>
      </c>
      <c r="I56" s="20" t="s">
        <v>115</v>
      </c>
    </row>
    <row r="57" s="17" customFormat="1" ht="20" customHeight="1" spans="1:9">
      <c r="A57" s="20">
        <v>56</v>
      </c>
      <c r="B57" s="20" t="s">
        <v>1139</v>
      </c>
      <c r="C57" s="20" t="s">
        <v>1140</v>
      </c>
      <c r="D57" s="20" t="s">
        <v>20</v>
      </c>
      <c r="E57" s="20" t="s">
        <v>102</v>
      </c>
      <c r="F57" s="21" t="str">
        <f>VLOOKUP(B57,[1]Sheet1!$A$2:$H$201,6,FALSE)</f>
        <v>孙志鹏</v>
      </c>
      <c r="G57" s="21" t="str">
        <f>VLOOKUP(B57,[1]Sheet1!$A$2:$H$201,7,FALSE)</f>
        <v>2103011217</v>
      </c>
      <c r="H57" s="15" t="str">
        <f>VLOOKUP(B57,[1]Sheet1!$A$2:$H$201,8,FALSE)</f>
        <v>丛楒棋/2107020204,梁丽媛/2106050217,杨惠铭/2103011225,王宏博/2103011221,</v>
      </c>
      <c r="I57" s="20" t="s">
        <v>14</v>
      </c>
    </row>
    <row r="58" s="17" customFormat="1" ht="20" customHeight="1" spans="1:9">
      <c r="A58" s="20">
        <v>57</v>
      </c>
      <c r="B58" s="20" t="s">
        <v>1141</v>
      </c>
      <c r="C58" s="20" t="s">
        <v>1142</v>
      </c>
      <c r="D58" s="20" t="s">
        <v>37</v>
      </c>
      <c r="E58" s="20" t="s">
        <v>102</v>
      </c>
      <c r="F58" s="21" t="str">
        <f>VLOOKUP(B58,[1]Sheet1!$A$2:$H$201,6,FALSE)</f>
        <v>刘宸宇</v>
      </c>
      <c r="G58" s="21" t="str">
        <f>VLOOKUP(B58,[1]Sheet1!$A$2:$H$201,7,FALSE)</f>
        <v>2203010215</v>
      </c>
      <c r="H58" s="15" t="str">
        <f>VLOOKUP(B58,[1]Sheet1!$A$2:$H$201,8,FALSE)</f>
        <v>邝睿/2203010308,李子扬/2203010213,李栋博/2203010310,杨洋/2203010925,</v>
      </c>
      <c r="I58" s="20" t="s">
        <v>14</v>
      </c>
    </row>
    <row r="59" s="17" customFormat="1" ht="20" customHeight="1" spans="1:9">
      <c r="A59" s="20">
        <v>58</v>
      </c>
      <c r="B59" s="23" t="s">
        <v>1143</v>
      </c>
      <c r="C59" s="20" t="s">
        <v>1144</v>
      </c>
      <c r="D59" s="20" t="s">
        <v>10</v>
      </c>
      <c r="E59" s="20" t="s">
        <v>11</v>
      </c>
      <c r="F59" s="21" t="str">
        <f>VLOOKUP(B59,[1]Sheet1!$A$2:$H$201,6,FALSE)</f>
        <v>陈喆奥</v>
      </c>
      <c r="G59" s="21" t="str">
        <f>VLOOKUP(B59,[1]Sheet1!$A$2:$H$201,7,FALSE)</f>
        <v>2103020104</v>
      </c>
      <c r="H59" s="15" t="str">
        <f>VLOOKUP(B59,[1]Sheet1!$A$2:$H$201,8,FALSE)</f>
        <v>李东霖/2104070107,张浩航/2103020128,黄泽林/2014040112,</v>
      </c>
      <c r="I59" s="22" t="s">
        <v>14</v>
      </c>
    </row>
    <row r="60" s="17" customFormat="1" ht="20" customHeight="1" spans="1:9">
      <c r="A60" s="20">
        <v>59</v>
      </c>
      <c r="B60" s="23" t="s">
        <v>1145</v>
      </c>
      <c r="C60" s="20" t="s">
        <v>1146</v>
      </c>
      <c r="D60" s="20" t="s">
        <v>1147</v>
      </c>
      <c r="E60" s="20" t="s">
        <v>11</v>
      </c>
      <c r="F60" s="21" t="str">
        <f>VLOOKUP(B60,[1]Sheet1!$A$2:$H$201,6,FALSE)</f>
        <v>赵中浩</v>
      </c>
      <c r="G60" s="21" t="str">
        <f>VLOOKUP(B60,[1]Sheet1!$A$2:$H$201,7,FALSE)</f>
        <v>1803030132</v>
      </c>
      <c r="H60" s="15" t="str">
        <f>VLOOKUP(B60,[1]Sheet1!$A$2:$H$201,8,FALSE)</f>
        <v>张雯雯/1803030128,黄佳澳/1803030106,刘育彤/1803030109,</v>
      </c>
      <c r="I60" s="22" t="s">
        <v>14</v>
      </c>
    </row>
    <row r="61" s="17" customFormat="1" ht="20" customHeight="1" spans="1:9">
      <c r="A61" s="20">
        <v>60</v>
      </c>
      <c r="B61" s="23" t="s">
        <v>1148</v>
      </c>
      <c r="C61" s="20" t="s">
        <v>1149</v>
      </c>
      <c r="D61" s="20" t="s">
        <v>20</v>
      </c>
      <c r="E61" s="20" t="s">
        <v>11</v>
      </c>
      <c r="F61" s="21" t="str">
        <f>VLOOKUP(B61,[1]Sheet1!$A$2:$H$201,6,FALSE)</f>
        <v>刘静远</v>
      </c>
      <c r="G61" s="21" t="str">
        <f>VLOOKUP(B61,[1]Sheet1!$A$2:$H$201,7,FALSE)</f>
        <v>2003010710</v>
      </c>
      <c r="H61" s="15" t="str">
        <f>VLOOKUP(B61,[1]Sheet1!$A$2:$H$201,8,FALSE)</f>
        <v>彭畅/2003010917,屈美玲/2003010517,彭思旭/2003010918,</v>
      </c>
      <c r="I61" s="22" t="s">
        <v>14</v>
      </c>
    </row>
    <row r="62" s="17" customFormat="1" ht="20" customHeight="1" spans="1:9">
      <c r="A62" s="20">
        <v>61</v>
      </c>
      <c r="B62" s="20" t="s">
        <v>1150</v>
      </c>
      <c r="C62" s="20" t="s">
        <v>1151</v>
      </c>
      <c r="D62" s="20" t="s">
        <v>20</v>
      </c>
      <c r="E62" s="20" t="s">
        <v>11</v>
      </c>
      <c r="F62" s="21" t="str">
        <f>VLOOKUP(B62,[1]Sheet1!$A$2:$H$201,6,FALSE)</f>
        <v>王锦澳</v>
      </c>
      <c r="G62" s="21" t="str">
        <f>VLOOKUP(B62,[1]Sheet1!$A$2:$H$201,7,FALSE)</f>
        <v>1901040320</v>
      </c>
      <c r="H62" s="15" t="str">
        <f>VLOOKUP(B62,[1]Sheet1!$A$2:$H$201,8,FALSE)</f>
        <v>于翔川/1901040327,卢伟/2001010117,张彤/2101040125,韩来佐/2101040207,</v>
      </c>
      <c r="I62" s="20" t="s">
        <v>14</v>
      </c>
    </row>
    <row r="63" s="17" customFormat="1" ht="20" customHeight="1" spans="1:9">
      <c r="A63" s="20">
        <v>62</v>
      </c>
      <c r="B63" s="20" t="s">
        <v>1152</v>
      </c>
      <c r="C63" s="20" t="s">
        <v>1153</v>
      </c>
      <c r="D63" s="20" t="s">
        <v>20</v>
      </c>
      <c r="E63" s="20" t="s">
        <v>11</v>
      </c>
      <c r="F63" s="21" t="str">
        <f>VLOOKUP(B63,[1]Sheet1!$A$2:$H$201,6,FALSE)</f>
        <v>唐倩</v>
      </c>
      <c r="G63" s="21" t="str">
        <f>VLOOKUP(B63,[1]Sheet1!$A$2:$H$201,7,FALSE)</f>
        <v>2101010719</v>
      </c>
      <c r="H63" s="15" t="str">
        <f>VLOOKUP(B63,[1]Sheet1!$A$2:$H$201,8,FALSE)</f>
        <v>罗骏智/2101010214,李东阳/2105010608,周佳鑫/2105010629,</v>
      </c>
      <c r="I63" s="20" t="s">
        <v>14</v>
      </c>
    </row>
    <row r="64" s="17" customFormat="1" ht="20" customHeight="1" spans="1:9">
      <c r="A64" s="20">
        <v>63</v>
      </c>
      <c r="B64" s="20" t="s">
        <v>1154</v>
      </c>
      <c r="C64" s="20" t="s">
        <v>1155</v>
      </c>
      <c r="D64" s="20" t="s">
        <v>20</v>
      </c>
      <c r="E64" s="20" t="s">
        <v>11</v>
      </c>
      <c r="F64" s="21" t="str">
        <f>VLOOKUP(B64,[1]Sheet1!$A$2:$H$201,6,FALSE)</f>
        <v>狄正杰</v>
      </c>
      <c r="G64" s="21" t="str">
        <f>VLOOKUP(B64,[1]Sheet1!$A$2:$H$201,7,FALSE)</f>
        <v>2101010501</v>
      </c>
      <c r="H64" s="15" t="str">
        <f>VLOOKUP(B64,[1]Sheet1!$A$2:$H$201,8,FALSE)</f>
        <v>林杉/2205060109,孙静雯/2101010716,宁欣雨/2102040123,黄艺霖/2101010806,</v>
      </c>
      <c r="I64" s="20" t="s">
        <v>115</v>
      </c>
    </row>
    <row r="65" s="17" customFormat="1" ht="20" customHeight="1" spans="1:9">
      <c r="A65" s="20">
        <v>64</v>
      </c>
      <c r="B65" s="20" t="s">
        <v>1156</v>
      </c>
      <c r="C65" s="20" t="s">
        <v>1157</v>
      </c>
      <c r="D65" s="20" t="s">
        <v>20</v>
      </c>
      <c r="E65" s="20" t="s">
        <v>11</v>
      </c>
      <c r="F65" s="21" t="str">
        <f>VLOOKUP(B65,[1]Sheet1!$A$2:$H$201,6,FALSE)</f>
        <v>米聚增</v>
      </c>
      <c r="G65" s="21" t="str">
        <f>VLOOKUP(B65,[1]Sheet1!$A$2:$H$201,7,FALSE)</f>
        <v>2001040311</v>
      </c>
      <c r="H65" s="15" t="str">
        <f>VLOOKUP(B65,[1]Sheet1!$A$2:$H$201,8,FALSE)</f>
        <v>陈嘉铭/2101040203,周丝丝/2101040330,苏纳容/2008010315,王芳萍/2101040418,</v>
      </c>
      <c r="I65" s="20" t="s">
        <v>115</v>
      </c>
    </row>
    <row r="66" s="17" customFormat="1" ht="20" customHeight="1" spans="1:9">
      <c r="A66" s="20">
        <v>65</v>
      </c>
      <c r="B66" s="20" t="s">
        <v>1158</v>
      </c>
      <c r="C66" s="20" t="s">
        <v>1159</v>
      </c>
      <c r="D66" s="20" t="s">
        <v>20</v>
      </c>
      <c r="E66" s="20" t="s">
        <v>11</v>
      </c>
      <c r="F66" s="21" t="str">
        <f>VLOOKUP(B66,[1]Sheet1!$A$2:$H$201,6,FALSE)</f>
        <v>乃金龙</v>
      </c>
      <c r="G66" s="21" t="str">
        <f>VLOOKUP(B66,[1]Sheet1!$A$2:$H$201,7,FALSE)</f>
        <v>2101040110</v>
      </c>
      <c r="H66" s="15" t="str">
        <f>VLOOKUP(B66,[1]Sheet1!$A$2:$H$201,8,FALSE)</f>
        <v>任力涛/2101040112,郑佳玥/2201010128,李俊杰/2201010112,</v>
      </c>
      <c r="I66" s="20" t="s">
        <v>14</v>
      </c>
    </row>
    <row r="67" s="17" customFormat="1" ht="20" customHeight="1" spans="1:9">
      <c r="A67" s="20">
        <v>66</v>
      </c>
      <c r="B67" s="20" t="s">
        <v>1160</v>
      </c>
      <c r="C67" s="20" t="s">
        <v>1161</v>
      </c>
      <c r="D67" s="20" t="s">
        <v>97</v>
      </c>
      <c r="E67" s="20" t="s">
        <v>11</v>
      </c>
      <c r="F67" s="21" t="str">
        <f>VLOOKUP(B67,[1]Sheet1!$A$2:$H$201,6,FALSE)</f>
        <v>崔栋亮</v>
      </c>
      <c r="G67" s="21" t="str">
        <f>VLOOKUP(B67,[1]Sheet1!$A$2:$H$201,7,FALSE)</f>
        <v>2001040303</v>
      </c>
      <c r="H67" s="15" t="str">
        <f>VLOOKUP(B67,[1]Sheet1!$A$2:$H$201,8,FALSE)</f>
        <v>王曦/2101040419,王卓/2001040220,吴泽旭/2001040221,张梦城/2001040329,</v>
      </c>
      <c r="I67" s="20" t="s">
        <v>14</v>
      </c>
    </row>
    <row r="68" s="17" customFormat="1" ht="20" customHeight="1" spans="1:9">
      <c r="A68" s="20">
        <v>67</v>
      </c>
      <c r="B68" s="20" t="s">
        <v>1162</v>
      </c>
      <c r="C68" s="20" t="s">
        <v>1163</v>
      </c>
      <c r="D68" s="20" t="s">
        <v>10</v>
      </c>
      <c r="E68" s="20" t="s">
        <v>11</v>
      </c>
      <c r="F68" s="21" t="str">
        <f>VLOOKUP(B68,[1]Sheet1!$A$2:$H$201,6,FALSE)</f>
        <v>周冰心</v>
      </c>
      <c r="G68" s="21" t="str">
        <f>VLOOKUP(B68,[1]Sheet1!$A$2:$H$201,7,FALSE)</f>
        <v>1701030121</v>
      </c>
      <c r="H68" s="15" t="str">
        <f>VLOOKUP(B68,[1]Sheet1!$A$2:$H$201,8,FALSE)</f>
        <v>张悦/2220110216,徐思宇/2120110215,</v>
      </c>
      <c r="I68" s="20" t="s">
        <v>14</v>
      </c>
    </row>
    <row r="69" s="17" customFormat="1" ht="20" customHeight="1" spans="1:9">
      <c r="A69" s="20">
        <v>68</v>
      </c>
      <c r="B69" s="20" t="s">
        <v>1164</v>
      </c>
      <c r="C69" s="20" t="s">
        <v>1165</v>
      </c>
      <c r="D69" s="20" t="s">
        <v>10</v>
      </c>
      <c r="E69" s="20" t="s">
        <v>11</v>
      </c>
      <c r="F69" s="21" t="str">
        <f>VLOOKUP(B69,[1]Sheet1!$A$2:$H$201,6,FALSE)</f>
        <v>牟俊达</v>
      </c>
      <c r="G69" s="21" t="str">
        <f>VLOOKUP(B69,[1]Sheet1!$A$2:$H$201,7,FALSE)</f>
        <v>2101030112</v>
      </c>
      <c r="H69" s="15" t="str">
        <f>VLOOKUP(B69,[1]Sheet1!$A$2:$H$201,8,FALSE)</f>
        <v>张景辉/2101030124,吴玥/2001030120,何文萱/2101030105,董鑫慈/2101030102,</v>
      </c>
      <c r="I69" s="20" t="s">
        <v>14</v>
      </c>
    </row>
    <row r="70" s="17" customFormat="1" ht="20" customHeight="1" spans="1:9">
      <c r="A70" s="20">
        <v>69</v>
      </c>
      <c r="B70" s="20" t="s">
        <v>1166</v>
      </c>
      <c r="C70" s="20" t="s">
        <v>1167</v>
      </c>
      <c r="D70" s="20" t="s">
        <v>10</v>
      </c>
      <c r="E70" s="20" t="s">
        <v>11</v>
      </c>
      <c r="F70" s="21" t="str">
        <f>VLOOKUP(B70,[1]Sheet1!$A$2:$H$201,6,FALSE)</f>
        <v>李景涛</v>
      </c>
      <c r="G70" s="21" t="str">
        <f>VLOOKUP(B70,[1]Sheet1!$A$2:$H$201,7,FALSE)</f>
        <v>2101010410</v>
      </c>
      <c r="H70" s="15" t="str">
        <f>VLOOKUP(B70,[1]Sheet1!$A$2:$H$201,8,FALSE)</f>
        <v>陶欣燕/2115010311,赵禹赫/2101010630,冯灵琨/2101010404,</v>
      </c>
      <c r="I70" s="20" t="s">
        <v>14</v>
      </c>
    </row>
    <row r="71" s="17" customFormat="1" ht="20" customHeight="1" spans="1:9">
      <c r="A71" s="20">
        <v>70</v>
      </c>
      <c r="B71" s="20" t="s">
        <v>1168</v>
      </c>
      <c r="C71" s="20" t="s">
        <v>1169</v>
      </c>
      <c r="D71" s="20" t="s">
        <v>10</v>
      </c>
      <c r="E71" s="20" t="s">
        <v>11</v>
      </c>
      <c r="F71" s="21" t="str">
        <f>VLOOKUP(B71,[1]Sheet1!$A$2:$H$201,6,FALSE)</f>
        <v>卫令麾</v>
      </c>
      <c r="G71" s="21" t="str">
        <f>VLOOKUP(B71,[1]Sheet1!$A$2:$H$201,7,FALSE)</f>
        <v>2101050327</v>
      </c>
      <c r="H71" s="15" t="str">
        <f>VLOOKUP(B71,[1]Sheet1!$A$2:$H$201,8,FALSE)</f>
        <v>狄正杰/2101010501,庞博/2101010516,张龙涛/2102040225,滕一诺/2101050322,</v>
      </c>
      <c r="I71" s="20" t="s">
        <v>14</v>
      </c>
    </row>
    <row r="72" s="17" customFormat="1" ht="20" customHeight="1" spans="1:9">
      <c r="A72" s="20">
        <v>71</v>
      </c>
      <c r="B72" s="20" t="s">
        <v>1170</v>
      </c>
      <c r="C72" s="20" t="s">
        <v>1171</v>
      </c>
      <c r="D72" s="20" t="s">
        <v>10</v>
      </c>
      <c r="E72" s="20" t="s">
        <v>11</v>
      </c>
      <c r="F72" s="21" t="str">
        <f>VLOOKUP(B72,[1]Sheet1!$A$2:$H$201,6,FALSE)</f>
        <v>段如霖</v>
      </c>
      <c r="G72" s="21" t="str">
        <f>VLOOKUP(B72,[1]Sheet1!$A$2:$H$201,7,FALSE)</f>
        <v>2101050305 </v>
      </c>
      <c r="H72" s="15" t="str">
        <f>VLOOKUP(B72,[1]Sheet1!$A$2:$H$201,8,FALSE)</f>
        <v>李易和/2101050318,韩鑫洋/2101040102,黄永亮/2101050311,费媛媛/2101050306 ,</v>
      </c>
      <c r="I72" s="20" t="s">
        <v>14</v>
      </c>
    </row>
    <row r="73" s="17" customFormat="1" ht="20" customHeight="1" spans="1:9">
      <c r="A73" s="20">
        <v>72</v>
      </c>
      <c r="B73" s="20" t="s">
        <v>1172</v>
      </c>
      <c r="C73" s="20" t="s">
        <v>1173</v>
      </c>
      <c r="D73" s="20" t="s">
        <v>37</v>
      </c>
      <c r="E73" s="20" t="s">
        <v>11</v>
      </c>
      <c r="F73" s="21" t="str">
        <f>VLOOKUP(B73,[1]Sheet1!$A$2:$H$201,6,FALSE)</f>
        <v>庞博</v>
      </c>
      <c r="G73" s="21" t="str">
        <f>VLOOKUP(B73,[1]Sheet1!$A$2:$H$201,7,FALSE)</f>
        <v>2201040314</v>
      </c>
      <c r="H73" s="15" t="str">
        <f>VLOOKUP(B73,[1]Sheet1!$A$2:$H$201,8,FALSE)</f>
        <v>桂浩瑞/2201040406,陈心雨/2206070101,张汇/2201040427,</v>
      </c>
      <c r="I73" s="20" t="s">
        <v>14</v>
      </c>
    </row>
    <row r="74" s="17" customFormat="1" ht="20" customHeight="1" spans="1:9">
      <c r="A74" s="20">
        <v>73</v>
      </c>
      <c r="B74" s="20" t="s">
        <v>1174</v>
      </c>
      <c r="C74" s="20" t="s">
        <v>1175</v>
      </c>
      <c r="D74" s="20" t="s">
        <v>37</v>
      </c>
      <c r="E74" s="20" t="s">
        <v>28</v>
      </c>
      <c r="F74" s="21" t="str">
        <f>VLOOKUP(B74,[1]Sheet1!$A$2:$H$201,6,FALSE)</f>
        <v>张嘉仪</v>
      </c>
      <c r="G74" s="21" t="str">
        <f>VLOOKUP(B74,[1]Sheet1!$A$2:$H$201,7,FALSE)</f>
        <v>2011040116</v>
      </c>
      <c r="H74" s="15" t="str">
        <f>VLOOKUP(B74,[1]Sheet1!$A$2:$H$201,8,FALSE)</f>
        <v>解佳欣/2011040104,曾香茗/2011040115,李文玉/2011040106,牟俊达/2101030112,</v>
      </c>
      <c r="I74" s="20" t="s">
        <v>14</v>
      </c>
    </row>
    <row r="75" s="17" customFormat="1" ht="20" customHeight="1" spans="1:9">
      <c r="A75" s="20">
        <v>74</v>
      </c>
      <c r="B75" s="23" t="s">
        <v>1176</v>
      </c>
      <c r="C75" s="20" t="s">
        <v>1177</v>
      </c>
      <c r="D75" s="20" t="s">
        <v>20</v>
      </c>
      <c r="E75" s="20" t="s">
        <v>102</v>
      </c>
      <c r="F75" s="21" t="str">
        <f>VLOOKUP(B75,[1]Sheet1!$A$2:$H$201,6,FALSE)</f>
        <v>杨烁</v>
      </c>
      <c r="G75" s="21" t="str">
        <f>VLOOKUP(B75,[1]Sheet1!$A$2:$H$201,7,FALSE)</f>
        <v>1901030117</v>
      </c>
      <c r="H75" s="15" t="str">
        <f>VLOOKUP(B75,[1]Sheet1!$A$2:$H$201,8,FALSE)</f>
        <v>陈鹤元/1901030101,潘子成/1901030211,刘洋/1901030109,张坷涵/1901030119,</v>
      </c>
      <c r="I75" s="22" t="s">
        <v>14</v>
      </c>
    </row>
    <row r="76" s="17" customFormat="1" ht="20" customHeight="1" spans="1:9">
      <c r="A76" s="20">
        <v>75</v>
      </c>
      <c r="B76" s="23" t="s">
        <v>1178</v>
      </c>
      <c r="C76" s="22" t="s">
        <v>1179</v>
      </c>
      <c r="D76" s="20" t="s">
        <v>10</v>
      </c>
      <c r="E76" s="20" t="s">
        <v>11</v>
      </c>
      <c r="F76" s="21" t="str">
        <f>VLOOKUP(B76,[1]Sheet1!$A$2:$H$201,6,FALSE)</f>
        <v>马严</v>
      </c>
      <c r="G76" s="21" t="str">
        <f>VLOOKUP(B76,[1]Sheet1!$A$2:$H$201,7,FALSE)</f>
        <v>1901020213 </v>
      </c>
      <c r="H76" s="15" t="str">
        <f>VLOOKUP(B76,[1]Sheet1!$A$2:$H$201,8,FALSE)</f>
        <v>成慧宇/1801020302,王丁冉/1901020215,李仔强/1901020215,熊斯奇 /1901020218,</v>
      </c>
      <c r="I76" s="22" t="s">
        <v>14</v>
      </c>
    </row>
    <row r="77" s="17" customFormat="1" ht="20" customHeight="1" spans="1:9">
      <c r="A77" s="20">
        <v>76</v>
      </c>
      <c r="B77" s="23" t="s">
        <v>1180</v>
      </c>
      <c r="C77" s="20" t="s">
        <v>1181</v>
      </c>
      <c r="D77" s="20" t="s">
        <v>10</v>
      </c>
      <c r="E77" s="20" t="s">
        <v>11</v>
      </c>
      <c r="F77" s="21" t="str">
        <f>VLOOKUP(B77,[1]Sheet1!$A$2:$H$201,6,FALSE)</f>
        <v>王月茹</v>
      </c>
      <c r="G77" s="21" t="str">
        <f>VLOOKUP(B77,[1]Sheet1!$A$2:$H$201,7,FALSE)</f>
        <v>1901040419</v>
      </c>
      <c r="H77" s="15" t="str">
        <f>VLOOKUP(B77,[1]Sheet1!$A$2:$H$201,8,FALSE)</f>
        <v>邹磊/2105020230,葛真强/2101010905,贺凌霄/2105010306,胡欣彤/2006020109,</v>
      </c>
      <c r="I77" s="22" t="s">
        <v>14</v>
      </c>
    </row>
    <row r="78" s="17" customFormat="1" ht="20" customHeight="1" spans="1:9">
      <c r="A78" s="20">
        <v>77</v>
      </c>
      <c r="B78" s="23" t="s">
        <v>1182</v>
      </c>
      <c r="C78" s="20" t="s">
        <v>1183</v>
      </c>
      <c r="D78" s="20" t="s">
        <v>10</v>
      </c>
      <c r="E78" s="20" t="s">
        <v>102</v>
      </c>
      <c r="F78" s="21" t="str">
        <f>VLOOKUP(B78,[1]Sheet1!$A$2:$H$201,6,FALSE)</f>
        <v>潘冬宇</v>
      </c>
      <c r="G78" s="21" t="str">
        <f>VLOOKUP(B78,[1]Sheet1!$A$2:$H$201,7,FALSE)</f>
        <v>1901030111</v>
      </c>
      <c r="H78" s="15" t="str">
        <f>VLOOKUP(B78,[1]Sheet1!$A$2:$H$201,8,FALSE)</f>
        <v>艾热夏提·阿不都热合曼/2001030201,李彦辰/1901030106,李嘉堃/1901030105,潘梦龙/1901030112,</v>
      </c>
      <c r="I78" s="22" t="s">
        <v>14</v>
      </c>
    </row>
    <row r="79" s="18" customFormat="1" ht="20" customHeight="1" spans="1:9">
      <c r="A79" s="20">
        <v>78</v>
      </c>
      <c r="B79" s="23" t="s">
        <v>1184</v>
      </c>
      <c r="C79" s="20" t="s">
        <v>1185</v>
      </c>
      <c r="D79" s="20" t="s">
        <v>37</v>
      </c>
      <c r="E79" s="20" t="s">
        <v>11</v>
      </c>
      <c r="F79" s="21" t="str">
        <f>VLOOKUP(B79,[1]Sheet1!$A$2:$H$201,6,FALSE)</f>
        <v>魏俊生</v>
      </c>
      <c r="G79" s="21" t="str">
        <f>VLOOKUP(B79,[1]Sheet1!$A$2:$H$201,7,FALSE)</f>
        <v>2001010725</v>
      </c>
      <c r="H79" s="15" t="str">
        <f>VLOOKUP(B79,[1]Sheet1!$A$2:$H$201,8,FALSE)</f>
        <v>黄万众/2001010706,王佳鑫/2001010719,夏雷/1901010320,</v>
      </c>
      <c r="I79" s="22" t="s">
        <v>14</v>
      </c>
    </row>
    <row r="80" s="18" customFormat="1" ht="20" customHeight="1" spans="1:9">
      <c r="A80" s="20">
        <v>79</v>
      </c>
      <c r="B80" s="23" t="s">
        <v>1186</v>
      </c>
      <c r="C80" s="20" t="s">
        <v>1187</v>
      </c>
      <c r="D80" s="20" t="s">
        <v>37</v>
      </c>
      <c r="E80" s="20" t="s">
        <v>11</v>
      </c>
      <c r="F80" s="21" t="str">
        <f>VLOOKUP(B80,[1]Sheet1!$A$2:$H$201,6,FALSE)</f>
        <v>寇洪瑞</v>
      </c>
      <c r="G80" s="21" t="str">
        <f>VLOOKUP(B80,[1]Sheet1!$A$2:$H$201,7,FALSE)</f>
        <v>1901050208</v>
      </c>
      <c r="H80" s="15" t="str">
        <f>VLOOKUP(B80,[1]Sheet1!$A$2:$H$201,8,FALSE)</f>
        <v>陈闻远/1901050404,林树旭/1903011113,昌子傲/2101050201,</v>
      </c>
      <c r="I80" s="22" t="s">
        <v>14</v>
      </c>
    </row>
    <row r="81" s="18" customFormat="1" ht="20" customHeight="1" spans="1:9">
      <c r="A81" s="20">
        <v>80</v>
      </c>
      <c r="B81" s="23" t="s">
        <v>236</v>
      </c>
      <c r="C81" s="20" t="s">
        <v>237</v>
      </c>
      <c r="D81" s="20" t="s">
        <v>1188</v>
      </c>
      <c r="E81" s="20" t="s">
        <v>11</v>
      </c>
      <c r="F81" s="21" t="str">
        <f>VLOOKUP(B81,[1]Sheet1!$A$2:$H$201,6,FALSE)</f>
        <v>姜宇鹏</v>
      </c>
      <c r="G81" s="21" t="str">
        <f>VLOOKUP(B81,[1]Sheet1!$A$2:$H$201,7,FALSE)</f>
        <v>2115030107</v>
      </c>
      <c r="H81" s="15" t="str">
        <f>VLOOKUP(B81,[1]Sheet1!$A$2:$H$201,8,FALSE)</f>
        <v>王琪/2101040322,童章益/2101040320,林雪城/2101040310,</v>
      </c>
      <c r="I81" s="22" t="s">
        <v>14</v>
      </c>
    </row>
    <row r="82" s="18" customFormat="1" ht="20" customHeight="1" spans="1:9">
      <c r="A82" s="20">
        <v>81</v>
      </c>
      <c r="B82" s="20" t="s">
        <v>1189</v>
      </c>
      <c r="C82" s="20" t="s">
        <v>1190</v>
      </c>
      <c r="D82" s="20" t="s">
        <v>20</v>
      </c>
      <c r="E82" s="20" t="s">
        <v>11</v>
      </c>
      <c r="F82" s="21" t="str">
        <f>VLOOKUP(B82,[1]Sheet1!$A$2:$H$201,6,FALSE)</f>
        <v>张展</v>
      </c>
      <c r="G82" s="21" t="str">
        <f>VLOOKUP(B82,[1]Sheet1!$A$2:$H$201,7,FALSE)</f>
        <v>2104010128</v>
      </c>
      <c r="H82" s="15" t="str">
        <f>VLOOKUP(B82,[1]Sheet1!$A$2:$H$201,8,FALSE)</f>
        <v>余悦/2104010126,张新萌/2104010328,李梓骞/2104010311,霍毅/2004010508,</v>
      </c>
      <c r="I82" s="20" t="s">
        <v>115</v>
      </c>
    </row>
    <row r="83" s="18" customFormat="1" ht="20" customHeight="1" spans="1:9">
      <c r="A83" s="20">
        <v>82</v>
      </c>
      <c r="B83" s="20" t="s">
        <v>1191</v>
      </c>
      <c r="C83" s="20" t="s">
        <v>1192</v>
      </c>
      <c r="D83" s="20" t="s">
        <v>10</v>
      </c>
      <c r="E83" s="20" t="s">
        <v>11</v>
      </c>
      <c r="F83" s="21" t="str">
        <f>VLOOKUP(B83,[1]Sheet1!$A$2:$H$201,6,FALSE)</f>
        <v>高铭泽</v>
      </c>
      <c r="G83" s="21" t="str">
        <f>VLOOKUP(B83,[1]Sheet1!$A$2:$H$201,7,FALSE)</f>
        <v>2004010606</v>
      </c>
      <c r="H83" s="15" t="str">
        <f>VLOOKUP(B83,[1]Sheet1!$A$2:$H$201,8,FALSE)</f>
        <v>李帅/2004010610,杨强/2004010628,山成伟/2004010814,韦骏霆/2014020320,</v>
      </c>
      <c r="I83" s="20" t="s">
        <v>14</v>
      </c>
    </row>
    <row r="84" s="18" customFormat="1" ht="20" customHeight="1" spans="1:9">
      <c r="A84" s="20">
        <v>83</v>
      </c>
      <c r="B84" s="20" t="s">
        <v>1193</v>
      </c>
      <c r="C84" s="20" t="s">
        <v>1194</v>
      </c>
      <c r="D84" s="20" t="s">
        <v>10</v>
      </c>
      <c r="E84" s="20" t="s">
        <v>11</v>
      </c>
      <c r="F84" s="21" t="str">
        <f>VLOOKUP(B84,[1]Sheet1!$A$2:$H$201,6,FALSE)</f>
        <v>曾凡欧</v>
      </c>
      <c r="G84" s="21" t="str">
        <f>VLOOKUP(B84,[1]Sheet1!$A$2:$H$201,7,FALSE)</f>
        <v>2204020226</v>
      </c>
      <c r="H84" s="15" t="str">
        <f>VLOOKUP(B84,[1]Sheet1!$A$2:$H$201,8,FALSE)</f>
        <v>黄婧怡/2204010207,李慧莹/2205010711,黄宏泰/2106010110 ,吕一诺/2204020226,</v>
      </c>
      <c r="I84" s="20" t="s">
        <v>14</v>
      </c>
    </row>
    <row r="85" s="18" customFormat="1" ht="20" customHeight="1" spans="1:9">
      <c r="A85" s="20">
        <v>84</v>
      </c>
      <c r="B85" s="20" t="s">
        <v>1195</v>
      </c>
      <c r="C85" s="20" t="s">
        <v>1196</v>
      </c>
      <c r="D85" s="20" t="s">
        <v>10</v>
      </c>
      <c r="E85" s="20" t="s">
        <v>11</v>
      </c>
      <c r="F85" s="21" t="str">
        <f>VLOOKUP(B85,[1]Sheet1!$A$2:$H$201,6,FALSE)</f>
        <v>林浩</v>
      </c>
      <c r="G85" s="21" t="str">
        <f>VLOOKUP(B85,[1]Sheet1!$A$2:$H$201,7,FALSE)</f>
        <v>2104020410</v>
      </c>
      <c r="H85" s="15" t="str">
        <f>VLOOKUP(B85,[1]Sheet1!$A$2:$H$201,8,FALSE)</f>
        <v>沈锦轩/2104020417,陈圻昇 /2104010903,张令羽/2104020227,代伊扬/2204020203,</v>
      </c>
      <c r="I85" s="20" t="s">
        <v>14</v>
      </c>
    </row>
    <row r="86" s="18" customFormat="1" ht="20" customHeight="1" spans="1:9">
      <c r="A86" s="20">
        <v>85</v>
      </c>
      <c r="B86" s="20" t="s">
        <v>1197</v>
      </c>
      <c r="C86" s="20" t="s">
        <v>1198</v>
      </c>
      <c r="D86" s="20" t="s">
        <v>10</v>
      </c>
      <c r="E86" s="20" t="s">
        <v>11</v>
      </c>
      <c r="F86" s="21" t="str">
        <f>VLOOKUP(B86,[1]Sheet1!$A$2:$H$201,6,FALSE)</f>
        <v>吴悦</v>
      </c>
      <c r="G86" s="21" t="str">
        <f>VLOOKUP(B86,[1]Sheet1!$A$2:$H$201,7,FALSE)</f>
        <v>2104060824</v>
      </c>
      <c r="H86" s="15" t="str">
        <f>VLOOKUP(B86,[1]Sheet1!$A$2:$H$201,8,FALSE)</f>
        <v>韩嘉言/2103011405,唐心茹/2104050120,王光耀/2204050124,伊美谕/2204060527,</v>
      </c>
      <c r="I86" s="20" t="s">
        <v>14</v>
      </c>
    </row>
    <row r="87" s="18" customFormat="1" ht="20" customHeight="1" spans="1:9">
      <c r="A87" s="20">
        <v>86</v>
      </c>
      <c r="B87" s="20" t="s">
        <v>1199</v>
      </c>
      <c r="C87" s="20" t="s">
        <v>1200</v>
      </c>
      <c r="D87" s="20" t="s">
        <v>10</v>
      </c>
      <c r="E87" s="20" t="s">
        <v>11</v>
      </c>
      <c r="F87" s="21" t="str">
        <f>VLOOKUP(B87,[1]Sheet1!$A$2:$H$201,6,FALSE)</f>
        <v>张子悦</v>
      </c>
      <c r="G87" s="21" t="str">
        <f>VLOOKUP(B87,[1]Sheet1!$A$2:$H$201,7,FALSE)</f>
        <v>2204070129</v>
      </c>
      <c r="H87" s="15" t="str">
        <f>VLOOKUP(B87,[1]Sheet1!$A$2:$H$201,8,FALSE)</f>
        <v>谢镇鸿/2204070325,王洪亮/2204030123,麻城阳/2204030112,唐金玉/2204010320,</v>
      </c>
      <c r="I87" s="20" t="s">
        <v>14</v>
      </c>
    </row>
    <row r="88" s="18" customFormat="1" ht="20" customHeight="1" spans="1:9">
      <c r="A88" s="20">
        <v>87</v>
      </c>
      <c r="B88" s="20" t="s">
        <v>1201</v>
      </c>
      <c r="C88" s="20" t="s">
        <v>1202</v>
      </c>
      <c r="D88" s="20" t="s">
        <v>10</v>
      </c>
      <c r="E88" s="20" t="s">
        <v>11</v>
      </c>
      <c r="F88" s="21" t="str">
        <f>VLOOKUP(B88,[1]Sheet1!$A$2:$H$201,6,FALSE)</f>
        <v>伊美谕</v>
      </c>
      <c r="G88" s="21" t="str">
        <f>VLOOKUP(B88,[1]Sheet1!$A$2:$H$201,7,FALSE)</f>
        <v>2204060527</v>
      </c>
      <c r="H88" s="15" t="str">
        <f>VLOOKUP(B88,[1]Sheet1!$A$2:$H$201,8,FALSE)</f>
        <v>白浩然/2204060301,曾柔美/2104060828,吴悦/2104060824,王传奇/2204060421,</v>
      </c>
      <c r="I88" s="20" t="s">
        <v>14</v>
      </c>
    </row>
    <row r="89" s="18" customFormat="1" ht="20" customHeight="1" spans="1:9">
      <c r="A89" s="20">
        <v>88</v>
      </c>
      <c r="B89" s="20" t="s">
        <v>1203</v>
      </c>
      <c r="C89" s="20" t="s">
        <v>1204</v>
      </c>
      <c r="D89" s="20" t="s">
        <v>37</v>
      </c>
      <c r="E89" s="20" t="s">
        <v>11</v>
      </c>
      <c r="F89" s="21" t="str">
        <f>VLOOKUP(B89,[1]Sheet1!$A$2:$H$201,6,FALSE)</f>
        <v>吴娇</v>
      </c>
      <c r="G89" s="21" t="str">
        <f>VLOOKUP(B89,[1]Sheet1!$A$2:$H$201,7,FALSE)</f>
        <v>2104010226</v>
      </c>
      <c r="H89" s="15" t="str">
        <f>VLOOKUP(B89,[1]Sheet1!$A$2:$H$201,8,FALSE)</f>
        <v>马雪莹/2104010515,于宽/2104010526,卢昭佳/2104010216,杜润石/2004010703,</v>
      </c>
      <c r="I89" s="20" t="s">
        <v>14</v>
      </c>
    </row>
    <row r="90" s="18" customFormat="1" ht="20" customHeight="1" spans="1:9">
      <c r="A90" s="20">
        <v>89</v>
      </c>
      <c r="B90" s="20" t="s">
        <v>1205</v>
      </c>
      <c r="C90" s="20" t="s">
        <v>1206</v>
      </c>
      <c r="D90" s="20" t="s">
        <v>37</v>
      </c>
      <c r="E90" s="20" t="s">
        <v>11</v>
      </c>
      <c r="F90" s="21" t="str">
        <f>VLOOKUP(B90,[1]Sheet1!$A$2:$H$201,6,FALSE)</f>
        <v>唐心茹</v>
      </c>
      <c r="G90" s="21" t="str">
        <f>VLOOKUP(B90,[1]Sheet1!$A$2:$H$201,7,FALSE)</f>
        <v>2104050120</v>
      </c>
      <c r="H90" s="15" t="str">
        <f>VLOOKUP(B90,[1]Sheet1!$A$2:$H$201,8,FALSE)</f>
        <v>韩嘉言/2103011405,吴悦/2104060824,王光耀/2204050124,闫俊/2204060322,</v>
      </c>
      <c r="I90" s="20" t="s">
        <v>115</v>
      </c>
    </row>
    <row r="91" s="18" customFormat="1" ht="20" customHeight="1" spans="1:9">
      <c r="A91" s="20">
        <v>90</v>
      </c>
      <c r="B91" s="20" t="s">
        <v>1207</v>
      </c>
      <c r="C91" s="20" t="s">
        <v>1208</v>
      </c>
      <c r="D91" s="20" t="s">
        <v>10</v>
      </c>
      <c r="E91" s="20" t="s">
        <v>28</v>
      </c>
      <c r="F91" s="21" t="str">
        <f>VLOOKUP(B91,[1]Sheet1!$A$2:$H$201,6,FALSE)</f>
        <v>惠治国</v>
      </c>
      <c r="G91" s="21" t="str">
        <f>VLOOKUP(B91,[1]Sheet1!$A$2:$H$201,7,FALSE)</f>
        <v>2004010507</v>
      </c>
      <c r="H91" s="15" t="str">
        <f>VLOOKUP(B91,[1]Sheet1!$A$2:$H$201,8,FALSE)</f>
        <v>岳金凤/2004020122,李超/2004020106,崔孝俊/2004020103,</v>
      </c>
      <c r="I91" s="20" t="s">
        <v>115</v>
      </c>
    </row>
    <row r="92" s="18" customFormat="1" ht="20" customHeight="1" spans="1:9">
      <c r="A92" s="20">
        <v>91</v>
      </c>
      <c r="B92" s="20" t="s">
        <v>1209</v>
      </c>
      <c r="C92" s="20" t="s">
        <v>1210</v>
      </c>
      <c r="D92" s="20" t="s">
        <v>37</v>
      </c>
      <c r="E92" s="20" t="s">
        <v>28</v>
      </c>
      <c r="F92" s="21" t="str">
        <f>VLOOKUP(B92,[1]Sheet1!$A$2:$H$201,6,FALSE)</f>
        <v>赵志鹏</v>
      </c>
      <c r="G92" s="21" t="str">
        <f>VLOOKUP(B92,[1]Sheet1!$A$2:$H$201,7,FALSE)</f>
        <v>2014010331</v>
      </c>
      <c r="H92" s="15" t="str">
        <f>VLOOKUP(B92,[1]Sheet1!$A$2:$H$201,8,FALSE)</f>
        <v>叶宗文/2014010325,任鹏/2014010315,张伟建/2014010329,</v>
      </c>
      <c r="I92" s="20" t="s">
        <v>14</v>
      </c>
    </row>
    <row r="93" s="18" customFormat="1" ht="20" customHeight="1" spans="1:9">
      <c r="A93" s="20">
        <v>92</v>
      </c>
      <c r="B93" s="20" t="s">
        <v>1211</v>
      </c>
      <c r="C93" s="20" t="s">
        <v>1212</v>
      </c>
      <c r="D93" s="20" t="s">
        <v>20</v>
      </c>
      <c r="E93" s="20" t="s">
        <v>102</v>
      </c>
      <c r="F93" s="21" t="str">
        <f>VLOOKUP(B93,[1]Sheet1!$A$2:$H$201,6,FALSE)</f>
        <v>李宇轩</v>
      </c>
      <c r="G93" s="21" t="str">
        <f>VLOOKUP(B93,[1]Sheet1!$A$2:$H$201,7,FALSE)</f>
        <v>2005020211</v>
      </c>
      <c r="H93" s="15" t="str">
        <f>VLOOKUP(B93,[1]Sheet1!$A$2:$H$201,8,FALSE)</f>
        <v>刘冠佐/2014020214,江森垚/2014020206,王秋雯/2104070320,</v>
      </c>
      <c r="I93" s="20" t="s">
        <v>14</v>
      </c>
    </row>
    <row r="94" s="18" customFormat="1" ht="20" customHeight="1" spans="1:9">
      <c r="A94" s="20">
        <v>93</v>
      </c>
      <c r="B94" s="20" t="s">
        <v>1213</v>
      </c>
      <c r="C94" s="20" t="s">
        <v>1214</v>
      </c>
      <c r="D94" s="20" t="s">
        <v>20</v>
      </c>
      <c r="E94" s="20" t="s">
        <v>102</v>
      </c>
      <c r="F94" s="21" t="str">
        <f>VLOOKUP(B94,[1]Sheet1!$A$2:$H$201,6,FALSE)</f>
        <v>侯奕彤</v>
      </c>
      <c r="G94" s="21" t="str">
        <f>VLOOKUP(B94,[1]Sheet1!$A$2:$H$201,7,FALSE)</f>
        <v>2204020306</v>
      </c>
      <c r="H94" s="15" t="str">
        <f>VLOOKUP(B94,[1]Sheet1!$A$2:$H$201,8,FALSE)</f>
        <v>曾明杰/2104060329,王开纪/2104060319,陆宇航/2104060416,</v>
      </c>
      <c r="I94" s="20" t="s">
        <v>115</v>
      </c>
    </row>
    <row r="95" s="18" customFormat="1" ht="20" customHeight="1" spans="1:9">
      <c r="A95" s="20">
        <v>94</v>
      </c>
      <c r="B95" s="20" t="s">
        <v>1215</v>
      </c>
      <c r="C95" s="20" t="s">
        <v>1216</v>
      </c>
      <c r="D95" s="20" t="s">
        <v>10</v>
      </c>
      <c r="E95" s="20" t="s">
        <v>102</v>
      </c>
      <c r="F95" s="21" t="str">
        <f>VLOOKUP(B95,[1]Sheet1!$A$2:$H$201,6,FALSE)</f>
        <v>吴晟宇</v>
      </c>
      <c r="G95" s="21" t="str">
        <f>VLOOKUP(B95,[1]Sheet1!$A$2:$H$201,7,FALSE)</f>
        <v>2204060321</v>
      </c>
      <c r="H95" s="15" t="str">
        <f>VLOOKUP(B95,[1]Sheet1!$A$2:$H$201,8,FALSE)</f>
        <v>刘禹杉/2104060519,杨晓磊/2204060324,刘煜/2106020313,周子博/2204060331,</v>
      </c>
      <c r="I95" s="20" t="s">
        <v>14</v>
      </c>
    </row>
    <row r="96" s="18" customFormat="1" ht="20" customHeight="1" spans="1:9">
      <c r="A96" s="20">
        <v>95</v>
      </c>
      <c r="B96" s="20" t="s">
        <v>1217</v>
      </c>
      <c r="C96" s="20" t="s">
        <v>1218</v>
      </c>
      <c r="D96" s="20" t="s">
        <v>10</v>
      </c>
      <c r="E96" s="20" t="s">
        <v>102</v>
      </c>
      <c r="F96" s="21" t="str">
        <f>VLOOKUP(B96,[1]Sheet1!$A$2:$H$201,6,FALSE)</f>
        <v>王成龙</v>
      </c>
      <c r="G96" s="21" t="str">
        <f>VLOOKUP(B96,[1]Sheet1!$A$2:$H$201,7,FALSE)</f>
        <v>2104020316</v>
      </c>
      <c r="H96" s="15" t="str">
        <f>VLOOKUP(B96,[1]Sheet1!$A$2:$H$201,8,FALSE)</f>
        <v>杨阳/2104010227,杜雨鹿/2206030107,邵传瑞/2204010918,林钧威/2104060209,</v>
      </c>
      <c r="I96" s="20" t="s">
        <v>115</v>
      </c>
    </row>
    <row r="97" s="18" customFormat="1" ht="20" customHeight="1" spans="1:9">
      <c r="A97" s="20">
        <v>96</v>
      </c>
      <c r="B97" s="23" t="s">
        <v>1219</v>
      </c>
      <c r="C97" s="20" t="s">
        <v>1220</v>
      </c>
      <c r="D97" s="20" t="s">
        <v>37</v>
      </c>
      <c r="E97" s="20" t="s">
        <v>11</v>
      </c>
      <c r="F97" s="21" t="str">
        <f>VLOOKUP(B97,[1]Sheet1!$A$2:$H$201,6,FALSE)</f>
        <v>栾树</v>
      </c>
      <c r="G97" s="21" t="str">
        <f>VLOOKUP(B97,[1]Sheet1!$A$2:$H$201,7,FALSE)</f>
        <v>1914010622</v>
      </c>
      <c r="H97" s="15" t="str">
        <f>VLOOKUP(B97,[1]Sheet1!$A$2:$H$201,8,FALSE)</f>
        <v>李家庆/1914010212,韦俊霆/2014020320,姜斯锜/2014020320,</v>
      </c>
      <c r="I97" s="22" t="s">
        <v>14</v>
      </c>
    </row>
    <row r="98" s="18" customFormat="1" ht="20" customHeight="1" spans="1:9">
      <c r="A98" s="20">
        <v>97</v>
      </c>
      <c r="B98" s="20" t="s">
        <v>1221</v>
      </c>
      <c r="C98" s="20" t="s">
        <v>1222</v>
      </c>
      <c r="D98" s="20" t="s">
        <v>10</v>
      </c>
      <c r="E98" s="20" t="s">
        <v>11</v>
      </c>
      <c r="F98" s="21" t="str">
        <f>VLOOKUP(B98,[1]Sheet1!$A$2:$H$201,6,FALSE)</f>
        <v>华星</v>
      </c>
      <c r="G98" s="21" t="str">
        <f>VLOOKUP(B98,[1]Sheet1!$A$2:$H$201,7,FALSE)</f>
        <v>2215010305</v>
      </c>
      <c r="H98" s="15" t="str">
        <f>VLOOKUP(B98,[1]Sheet1!$A$2:$H$201,8,FALSE)</f>
        <v>张京勋/2215010322,张玮程/2215010123,王时慧子/2215010314,丁康佳/542107280703,</v>
      </c>
      <c r="I98" s="20" t="s">
        <v>14</v>
      </c>
    </row>
    <row r="99" s="18" customFormat="1" ht="20" customHeight="1" spans="1:9">
      <c r="A99" s="20">
        <v>98</v>
      </c>
      <c r="B99" s="20" t="s">
        <v>1223</v>
      </c>
      <c r="C99" s="20" t="s">
        <v>1224</v>
      </c>
      <c r="D99" s="20" t="s">
        <v>37</v>
      </c>
      <c r="E99" s="20" t="s">
        <v>11</v>
      </c>
      <c r="F99" s="21" t="str">
        <f>VLOOKUP(B99,[1]Sheet1!$A$2:$H$201,6,FALSE)</f>
        <v>林佳琦</v>
      </c>
      <c r="G99" s="21" t="str">
        <f>VLOOKUP(B99,[1]Sheet1!$A$2:$H$201,7,FALSE)</f>
        <v>2115010305</v>
      </c>
      <c r="H99" s="15" t="str">
        <f>VLOOKUP(B99,[1]Sheet1!$A$2:$H$201,8,FALSE)</f>
        <v>周思佳/2115010223,徐新月/2015010318,郑非凡/2015010322,殷华松/2015010319,</v>
      </c>
      <c r="I99" s="20" t="s">
        <v>14</v>
      </c>
    </row>
    <row r="100" s="18" customFormat="1" ht="20" customHeight="1" spans="1:9">
      <c r="A100" s="20">
        <v>99</v>
      </c>
      <c r="B100" s="20" t="s">
        <v>1225</v>
      </c>
      <c r="C100" s="20" t="s">
        <v>1226</v>
      </c>
      <c r="D100" s="20" t="s">
        <v>37</v>
      </c>
      <c r="E100" s="20" t="s">
        <v>11</v>
      </c>
      <c r="F100" s="21" t="str">
        <f>VLOOKUP(B100,[1]Sheet1!$A$2:$H$201,6,FALSE)</f>
        <v>吴奕丽</v>
      </c>
      <c r="G100" s="21" t="str">
        <f>VLOOKUP(B100,[1]Sheet1!$A$2:$H$201,7,FALSE)</f>
        <v>2215030126</v>
      </c>
      <c r="H100" s="15" t="str">
        <f>VLOOKUP(B100,[1]Sheet1!$A$2:$H$201,8,FALSE)</f>
        <v>付宏北/2215030107,冯博宇/2215030106,段政旭/2215030105,</v>
      </c>
      <c r="I100" s="20" t="s">
        <v>14</v>
      </c>
    </row>
    <row r="101" s="18" customFormat="1" ht="20" customHeight="1" spans="1:9">
      <c r="A101" s="20">
        <v>100</v>
      </c>
      <c r="B101" s="20" t="s">
        <v>1227</v>
      </c>
      <c r="C101" s="20" t="s">
        <v>1228</v>
      </c>
      <c r="D101" s="20" t="s">
        <v>229</v>
      </c>
      <c r="E101" s="20" t="s">
        <v>28</v>
      </c>
      <c r="F101" s="21" t="str">
        <f>VLOOKUP(B101,[1]Sheet1!$A$2:$H$201,6,FALSE)</f>
        <v>孙显明</v>
      </c>
      <c r="G101" s="21" t="str">
        <f>VLOOKUP(B101,[1]Sheet1!$A$2:$H$201,7,FALSE)</f>
        <v>2115030117</v>
      </c>
      <c r="H101" s="15" t="str">
        <f>VLOOKUP(B101,[1]Sheet1!$A$2:$H$201,8,FALSE)</f>
        <v>杨轶薇/1715010216,张灏偊/1815010122 ,田昊/2115030119,</v>
      </c>
      <c r="I101" s="20" t="s">
        <v>14</v>
      </c>
    </row>
    <row r="102" s="18" customFormat="1" ht="20" customHeight="1" spans="1:9">
      <c r="A102" s="20">
        <v>101</v>
      </c>
      <c r="B102" s="20" t="s">
        <v>1229</v>
      </c>
      <c r="C102" s="20" t="s">
        <v>1230</v>
      </c>
      <c r="D102" s="20" t="s">
        <v>37</v>
      </c>
      <c r="E102" s="20" t="s">
        <v>28</v>
      </c>
      <c r="F102" s="21" t="str">
        <f>VLOOKUP(B102,[1]Sheet1!$A$2:$H$201,6,FALSE)</f>
        <v>杨光懿</v>
      </c>
      <c r="G102" s="21" t="str">
        <f>VLOOKUP(B102,[1]Sheet1!$A$2:$H$201,7,FALSE)</f>
        <v>1915010221</v>
      </c>
      <c r="H102" s="15" t="str">
        <f>VLOOKUP(B102,[1]Sheet1!$A$2:$H$201,8,FALSE)</f>
        <v>周炜皓/1915010123,王菲/1915010219,汤云鹏/1915010317,苗雨欣/2015010112,</v>
      </c>
      <c r="I102" s="20" t="s">
        <v>115</v>
      </c>
    </row>
    <row r="103" s="18" customFormat="1" ht="20" customHeight="1" spans="1:9">
      <c r="A103" s="20">
        <v>102</v>
      </c>
      <c r="B103" s="20" t="s">
        <v>1231</v>
      </c>
      <c r="C103" s="20" t="s">
        <v>1232</v>
      </c>
      <c r="D103" s="20" t="s">
        <v>20</v>
      </c>
      <c r="E103" s="20" t="s">
        <v>102</v>
      </c>
      <c r="F103" s="21" t="str">
        <f>VLOOKUP(B103,[1]Sheet1!$A$2:$H$201,6,FALSE)</f>
        <v>王睿轩</v>
      </c>
      <c r="G103" s="21" t="str">
        <f>VLOOKUP(B103,[1]Sheet1!$A$2:$H$201,7,FALSE)</f>
        <v>2115020121</v>
      </c>
      <c r="H103" s="15" t="str">
        <f>VLOOKUP(B103,[1]Sheet1!$A$2:$H$201,8,FALSE)</f>
        <v>于天玥/1908040124,李婧涵/2212010507,</v>
      </c>
      <c r="I103" s="20" t="s">
        <v>115</v>
      </c>
    </row>
    <row r="104" s="18" customFormat="1" ht="20" customHeight="1" spans="1:9">
      <c r="A104" s="20">
        <v>103</v>
      </c>
      <c r="B104" s="20" t="s">
        <v>1233</v>
      </c>
      <c r="C104" s="20" t="s">
        <v>1234</v>
      </c>
      <c r="D104" s="20" t="s">
        <v>10</v>
      </c>
      <c r="E104" s="20" t="s">
        <v>102</v>
      </c>
      <c r="F104" s="21" t="str">
        <f>VLOOKUP(B104,[1]Sheet1!$A$2:$H$201,6,FALSE)</f>
        <v>穆家敏</v>
      </c>
      <c r="G104" s="21" t="str">
        <f>VLOOKUP(B104,[1]Sheet1!$A$2:$H$201,7,FALSE)</f>
        <v>2011020208</v>
      </c>
      <c r="H104" s="15" t="str">
        <f>VLOOKUP(B104,[1]Sheet1!$A$2:$H$201,8,FALSE)</f>
        <v>李语宇/2011020206,虞世伟/2011030217,</v>
      </c>
      <c r="I104" s="20" t="s">
        <v>14</v>
      </c>
    </row>
    <row r="105" s="17" customFormat="1" ht="20" customHeight="1" spans="1:9">
      <c r="A105" s="20">
        <v>104</v>
      </c>
      <c r="B105" s="20" t="s">
        <v>1235</v>
      </c>
      <c r="C105" s="20" t="s">
        <v>1236</v>
      </c>
      <c r="D105" s="20" t="s">
        <v>10</v>
      </c>
      <c r="E105" s="20" t="s">
        <v>11</v>
      </c>
      <c r="F105" s="21" t="str">
        <f>VLOOKUP(B105,[1]Sheet1!$A$2:$H$201,6,FALSE)</f>
        <v>王晗萌</v>
      </c>
      <c r="G105" s="21" t="str">
        <f>VLOOKUP(B105,[1]Sheet1!$A$2:$H$201,7,FALSE)</f>
        <v>2106020319</v>
      </c>
      <c r="H105" s="15" t="str">
        <f>VLOOKUP(B105,[1]Sheet1!$A$2:$H$201,8,FALSE)</f>
        <v>罗颖/2106030213,孟韵洁/2106070116,</v>
      </c>
      <c r="I105" s="20" t="s">
        <v>14</v>
      </c>
    </row>
    <row r="106" s="17" customFormat="1" ht="20" customHeight="1" spans="1:9">
      <c r="A106" s="20">
        <v>105</v>
      </c>
      <c r="B106" s="20" t="s">
        <v>1237</v>
      </c>
      <c r="C106" s="20" t="s">
        <v>1238</v>
      </c>
      <c r="D106" s="20" t="s">
        <v>37</v>
      </c>
      <c r="E106" s="20" t="s">
        <v>11</v>
      </c>
      <c r="F106" s="21" t="str">
        <f>VLOOKUP(B106,[1]Sheet1!$A$2:$H$201,6,FALSE)</f>
        <v>钟晓轩</v>
      </c>
      <c r="G106" s="21" t="str">
        <f>VLOOKUP(B106,[1]Sheet1!$A$2:$H$201,7,FALSE)</f>
        <v>2206020127</v>
      </c>
      <c r="H106" s="15" t="str">
        <f>VLOOKUP(B106,[1]Sheet1!$A$2:$H$201,8,FALSE)</f>
        <v>郭满超/2206020105,刘天明/2206020112,陈泽科/2206020102,杨建业/2206020123,</v>
      </c>
      <c r="I106" s="20" t="s">
        <v>14</v>
      </c>
    </row>
    <row r="107" s="17" customFormat="1" ht="20" customHeight="1" spans="1:9">
      <c r="A107" s="20">
        <v>106</v>
      </c>
      <c r="B107" s="20" t="s">
        <v>1239</v>
      </c>
      <c r="C107" s="20" t="s">
        <v>1240</v>
      </c>
      <c r="D107" s="20" t="s">
        <v>20</v>
      </c>
      <c r="E107" s="20" t="s">
        <v>28</v>
      </c>
      <c r="F107" s="21" t="str">
        <f>VLOOKUP(B107,[1]Sheet1!$A$2:$H$201,6,FALSE)</f>
        <v>李玉贵</v>
      </c>
      <c r="G107" s="21" t="str">
        <f>VLOOKUP(B107,[1]Sheet1!$A$2:$H$201,7,FALSE)</f>
        <v>2106070414</v>
      </c>
      <c r="H107" s="15" t="str">
        <f>VLOOKUP(B107,[1]Sheet1!$A$2:$H$201,8,FALSE)</f>
        <v>张晓琦/2106070429,王艺美/2106070423,巴珍洁/2106070401,马瑞通/2105040209,</v>
      </c>
      <c r="I107" s="20" t="s">
        <v>115</v>
      </c>
    </row>
    <row r="108" s="17" customFormat="1" ht="20" customHeight="1" spans="1:9">
      <c r="A108" s="20">
        <v>107</v>
      </c>
      <c r="B108" s="20" t="s">
        <v>1241</v>
      </c>
      <c r="C108" s="20" t="s">
        <v>1242</v>
      </c>
      <c r="D108" s="20" t="s">
        <v>20</v>
      </c>
      <c r="E108" s="20" t="s">
        <v>28</v>
      </c>
      <c r="F108" s="21" t="str">
        <f>VLOOKUP(B108,[1]Sheet1!$A$2:$H$201,6,FALSE)</f>
        <v>沙玉</v>
      </c>
      <c r="G108" s="21" t="str">
        <f>VLOOKUP(B108,[1]Sheet1!$A$2:$H$201,7,FALSE)</f>
        <v>2106070217</v>
      </c>
      <c r="H108" s="15" t="str">
        <f>VLOOKUP(B108,[1]Sheet1!$A$2:$H$201,8,FALSE)</f>
        <v>金贵岩/2106070209,刘晓烨/2106070213,江水/2106070208,王蕴彬/2005020220,</v>
      </c>
      <c r="I108" s="20" t="s">
        <v>115</v>
      </c>
    </row>
    <row r="109" s="17" customFormat="1" ht="20" customHeight="1" spans="1:9">
      <c r="A109" s="20">
        <v>108</v>
      </c>
      <c r="B109" s="20" t="s">
        <v>1243</v>
      </c>
      <c r="C109" s="20" t="s">
        <v>1244</v>
      </c>
      <c r="D109" s="20" t="s">
        <v>10</v>
      </c>
      <c r="E109" s="20" t="s">
        <v>28</v>
      </c>
      <c r="F109" s="21" t="str">
        <f>VLOOKUP(B109,[1]Sheet1!$A$2:$H$201,6,FALSE)</f>
        <v>周金歌</v>
      </c>
      <c r="G109" s="21" t="str">
        <f>VLOOKUP(B109,[1]Sheet1!$A$2:$H$201,7,FALSE)</f>
        <v>1706050130</v>
      </c>
      <c r="H109" s="15" t="str">
        <f>VLOOKUP(B109,[1]Sheet1!$A$2:$H$201,8,FALSE)</f>
        <v>吴川/1806040122,晏兰/1706050124,杨迪/1706050125,张芮宁/1706050629,苑滢/1706050126,</v>
      </c>
      <c r="I109" s="20" t="s">
        <v>14</v>
      </c>
    </row>
    <row r="110" s="17" customFormat="1" ht="20" customHeight="1" spans="1:9">
      <c r="A110" s="20">
        <v>109</v>
      </c>
      <c r="B110" s="20" t="s">
        <v>1245</v>
      </c>
      <c r="C110" s="20" t="s">
        <v>1246</v>
      </c>
      <c r="D110" s="20" t="s">
        <v>20</v>
      </c>
      <c r="E110" s="20" t="s">
        <v>102</v>
      </c>
      <c r="F110" s="21" t="str">
        <f>VLOOKUP(B110,[1]Sheet1!$A$2:$H$201,6,FALSE)</f>
        <v>刘文卓</v>
      </c>
      <c r="G110" s="21" t="str">
        <f>VLOOKUP(B110,[1]Sheet1!$A$2:$H$201,7,FALSE)</f>
        <v>1906030113</v>
      </c>
      <c r="H110" s="15" t="str">
        <f>VLOOKUP(B110,[1]Sheet1!$A$2:$H$201,8,FALSE)</f>
        <v>范斯琪/1906040204,郑鑫/1903010628,孟翔宇/1906030115,董浩/2006070106,</v>
      </c>
      <c r="I110" s="20" t="s">
        <v>14</v>
      </c>
    </row>
    <row r="111" s="17" customFormat="1" ht="20" customHeight="1" spans="1:9">
      <c r="A111" s="20">
        <v>110</v>
      </c>
      <c r="B111" s="20" t="s">
        <v>1247</v>
      </c>
      <c r="C111" s="20" t="s">
        <v>1248</v>
      </c>
      <c r="D111" s="20" t="s">
        <v>20</v>
      </c>
      <c r="E111" s="20" t="s">
        <v>102</v>
      </c>
      <c r="F111" s="21" t="str">
        <f>VLOOKUP(B111,[1]Sheet1!$A$2:$H$201,6,FALSE)</f>
        <v>孙辰</v>
      </c>
      <c r="G111" s="21" t="str">
        <f>VLOOKUP(B111,[1]Sheet1!$A$2:$H$201,7,FALSE)</f>
        <v>2106020316</v>
      </c>
      <c r="H111" s="15" t="str">
        <f>VLOOKUP(B111,[1]Sheet1!$A$2:$H$201,8,FALSE)</f>
        <v>苟秦/2106070405,张德才/2106020326,韩雪松/2106020306,相雨桐/2106040219,</v>
      </c>
      <c r="I111" s="20" t="s">
        <v>14</v>
      </c>
    </row>
    <row r="112" s="17" customFormat="1" ht="20" customHeight="1" spans="1:9">
      <c r="A112" s="20">
        <v>111</v>
      </c>
      <c r="B112" s="20" t="s">
        <v>1249</v>
      </c>
      <c r="C112" s="20" t="s">
        <v>1250</v>
      </c>
      <c r="D112" s="20" t="s">
        <v>10</v>
      </c>
      <c r="E112" s="20" t="s">
        <v>102</v>
      </c>
      <c r="F112" s="21" t="str">
        <f>VLOOKUP(B112,[1]Sheet1!$A$2:$H$201,6,FALSE)</f>
        <v>吴奇峰</v>
      </c>
      <c r="G112" s="21" t="str">
        <f>VLOOKUP(B112,[1]Sheet1!$A$2:$H$201,7,FALSE)</f>
        <v>2106050125</v>
      </c>
      <c r="H112" s="15" t="str">
        <f>VLOOKUP(B112,[1]Sheet1!$A$2:$H$201,8,FALSE)</f>
        <v>补忠幸/2202050101,卢荣棋/2106010315,王可妍/2106050318,赵垚/2106030229,</v>
      </c>
      <c r="I112" s="20" t="s">
        <v>115</v>
      </c>
    </row>
    <row r="113" s="17" customFormat="1" ht="20" customHeight="1" spans="1:9">
      <c r="A113" s="20">
        <v>112</v>
      </c>
      <c r="B113" s="20" t="s">
        <v>1251</v>
      </c>
      <c r="C113" s="20" t="s">
        <v>1252</v>
      </c>
      <c r="D113" s="20" t="s">
        <v>10</v>
      </c>
      <c r="E113" s="20" t="s">
        <v>102</v>
      </c>
      <c r="F113" s="21" t="str">
        <f>VLOOKUP(B113,[1]Sheet1!$A$2:$H$201,6,FALSE)</f>
        <v>谢兴平</v>
      </c>
      <c r="G113" s="21" t="str">
        <f>VLOOKUP(B113,[1]Sheet1!$A$2:$H$201,7,FALSE)</f>
        <v>2106070326</v>
      </c>
      <c r="H113" s="15" t="str">
        <f>VLOOKUP(B113,[1]Sheet1!$A$2:$H$201,8,FALSE)</f>
        <v>张素钰/2102020229,张贺/2106070328,胡俊平/2106040106,李沅锟/2106070415,</v>
      </c>
      <c r="I113" s="20" t="s">
        <v>14</v>
      </c>
    </row>
    <row r="114" s="17" customFormat="1" ht="20" customHeight="1" spans="1:9">
      <c r="A114" s="20">
        <v>113</v>
      </c>
      <c r="B114" s="20" t="s">
        <v>1253</v>
      </c>
      <c r="C114" s="20" t="s">
        <v>1254</v>
      </c>
      <c r="D114" s="20" t="s">
        <v>10</v>
      </c>
      <c r="E114" s="20" t="s">
        <v>102</v>
      </c>
      <c r="F114" s="21" t="str">
        <f>VLOOKUP(B114,[1]Sheet1!$A$2:$H$201,6,FALSE)</f>
        <v>梁艳霞</v>
      </c>
      <c r="G114" s="21" t="str">
        <f>VLOOKUP(B114,[1]Sheet1!$A$2:$H$201,7,FALSE)</f>
        <v>2106070312</v>
      </c>
      <c r="H114" s="15" t="str">
        <f>VLOOKUP(B114,[1]Sheet1!$A$2:$H$201,8,FALSE)</f>
        <v>曹宇浩/2106010203,吴文华/2206010123,张永浩/2204060628,刘俊慧/2006070212,</v>
      </c>
      <c r="I114" s="20" t="s">
        <v>14</v>
      </c>
    </row>
    <row r="115" s="17" customFormat="1" ht="20" customHeight="1" spans="1:9">
      <c r="A115" s="20">
        <v>114</v>
      </c>
      <c r="B115" s="20" t="s">
        <v>1255</v>
      </c>
      <c r="C115" s="20" t="s">
        <v>1256</v>
      </c>
      <c r="D115" s="20" t="s">
        <v>37</v>
      </c>
      <c r="E115" s="20" t="s">
        <v>102</v>
      </c>
      <c r="F115" s="21" t="str">
        <f>VLOOKUP(B115,[1]Sheet1!$A$2:$H$201,6,FALSE)</f>
        <v>姜子豪</v>
      </c>
      <c r="G115" s="21" t="str">
        <f>VLOOKUP(B115,[1]Sheet1!$A$2:$H$201,7,FALSE)</f>
        <v>2106020308</v>
      </c>
      <c r="H115" s="15" t="str">
        <f>VLOOKUP(B115,[1]Sheet1!$A$2:$H$201,8,FALSE)</f>
        <v>周恒锐/2104060529,孙辰/2106020316,</v>
      </c>
      <c r="I115" s="20" t="s">
        <v>14</v>
      </c>
    </row>
    <row r="116" s="17" customFormat="1" ht="20" customHeight="1" spans="1:9">
      <c r="A116" s="20">
        <v>115</v>
      </c>
      <c r="B116" s="23" t="s">
        <v>1257</v>
      </c>
      <c r="C116" s="20" t="s">
        <v>1258</v>
      </c>
      <c r="D116" s="20" t="s">
        <v>1147</v>
      </c>
      <c r="E116" s="20" t="s">
        <v>102</v>
      </c>
      <c r="F116" s="21" t="str">
        <f>VLOOKUP(B116,[1]Sheet1!$A$2:$H$201,6,FALSE)</f>
        <v>李静</v>
      </c>
      <c r="G116" s="21" t="str">
        <f>VLOOKUP(B116,[1]Sheet1!$A$2:$H$201,7,FALSE)</f>
        <v>1906030108</v>
      </c>
      <c r="H116" s="15" t="str">
        <f>VLOOKUP(B116,[1]Sheet1!$A$2:$H$201,8,FALSE)</f>
        <v>凌宗翔/1906030212,朱长江/1906030129,张翀/1806030326,周佳昕/1906030229,</v>
      </c>
      <c r="I116" s="22" t="s">
        <v>14</v>
      </c>
    </row>
    <row r="117" s="17" customFormat="1" ht="20" customHeight="1" spans="1:9">
      <c r="A117" s="20">
        <v>116</v>
      </c>
      <c r="B117" s="20" t="s">
        <v>1259</v>
      </c>
      <c r="C117" s="20" t="s">
        <v>1260</v>
      </c>
      <c r="D117" s="20" t="s">
        <v>20</v>
      </c>
      <c r="E117" s="20" t="s">
        <v>11</v>
      </c>
      <c r="F117" s="21" t="str">
        <f>VLOOKUP(B117,[1]Sheet1!$A$2:$H$201,6,FALSE)</f>
        <v>吴丁岚</v>
      </c>
      <c r="G117" s="21" t="str">
        <f>VLOOKUP(B117,[1]Sheet1!$A$2:$H$201,7,FALSE)</f>
        <v>2104070322</v>
      </c>
      <c r="H117" s="15" t="str">
        <f>VLOOKUP(B117,[1]Sheet1!$A$2:$H$201,8,FALSE)</f>
        <v>谢镇鸿/2204070325,陈浩贤/1914020202,吴培齐/2207020323,</v>
      </c>
      <c r="I117" s="20" t="s">
        <v>14</v>
      </c>
    </row>
    <row r="118" s="17" customFormat="1" ht="20" customHeight="1" spans="1:9">
      <c r="A118" s="20">
        <v>117</v>
      </c>
      <c r="B118" s="20" t="s">
        <v>1261</v>
      </c>
      <c r="C118" s="20" t="s">
        <v>1262</v>
      </c>
      <c r="D118" s="20" t="s">
        <v>20</v>
      </c>
      <c r="E118" s="20" t="s">
        <v>11</v>
      </c>
      <c r="F118" s="21" t="str">
        <f>VLOOKUP(B118,[1]Sheet1!$A$2:$H$201,6,FALSE)</f>
        <v>艾思蜀</v>
      </c>
      <c r="G118" s="21" t="str">
        <f>VLOOKUP(B118,[1]Sheet1!$A$2:$H$201,7,FALSE)</f>
        <v>2107020101</v>
      </c>
      <c r="H118" s="15" t="str">
        <f>VLOOKUP(B118,[1]Sheet1!$A$2:$H$201,8,FALSE)</f>
        <v>于翔宇/2207020226,丛楒棋/2107020204,付芮/2107020105,付文轩/2107020106,</v>
      </c>
      <c r="I118" s="20" t="s">
        <v>115</v>
      </c>
    </row>
    <row r="119" s="17" customFormat="1" ht="20" customHeight="1" spans="1:9">
      <c r="A119" s="20">
        <v>118</v>
      </c>
      <c r="B119" s="20" t="s">
        <v>1263</v>
      </c>
      <c r="C119" s="20" t="s">
        <v>1264</v>
      </c>
      <c r="D119" s="20" t="s">
        <v>10</v>
      </c>
      <c r="E119" s="20" t="s">
        <v>11</v>
      </c>
      <c r="F119" s="21" t="str">
        <f>VLOOKUP(B119,[1]Sheet1!$A$2:$H$201,6,FALSE)</f>
        <v>张艺晓</v>
      </c>
      <c r="G119" s="21" t="str">
        <f>VLOOKUP(B119,[1]Sheet1!$A$2:$H$201,7,FALSE)</f>
        <v>2102070127</v>
      </c>
      <c r="H119" s="15" t="str">
        <f>VLOOKUP(B119,[1]Sheet1!$A$2:$H$201,8,FALSE)</f>
        <v>王昊然/2207020219,曹宏博/2107020102,庄严/2207020229,姚万北/2207020225,</v>
      </c>
      <c r="I119" s="20" t="s">
        <v>115</v>
      </c>
    </row>
    <row r="120" s="17" customFormat="1" ht="20" customHeight="1" spans="1:9">
      <c r="A120" s="20">
        <v>119</v>
      </c>
      <c r="B120" s="20" t="s">
        <v>1265</v>
      </c>
      <c r="C120" s="20" t="s">
        <v>1266</v>
      </c>
      <c r="D120" s="20" t="s">
        <v>10</v>
      </c>
      <c r="E120" s="20" t="s">
        <v>11</v>
      </c>
      <c r="F120" s="21" t="str">
        <f>VLOOKUP(B120,[1]Sheet1!$A$2:$H$201,6,FALSE)</f>
        <v>孙蕊</v>
      </c>
      <c r="G120" s="21" t="str">
        <f>VLOOKUP(B120,[1]Sheet1!$A$2:$H$201,7,FALSE)</f>
        <v>2107020119</v>
      </c>
      <c r="H120" s="15" t="str">
        <f>VLOOKUP(B120,[1]Sheet1!$A$2:$H$201,8,FALSE)</f>
        <v>卞春德/2007020101,许芸玮/2107020126,赵立岩 /2107020129,欧嘉豪/2207020214,</v>
      </c>
      <c r="I120" s="20" t="s">
        <v>14</v>
      </c>
    </row>
    <row r="121" s="17" customFormat="1" ht="20" customHeight="1" spans="1:9">
      <c r="A121" s="20">
        <v>120</v>
      </c>
      <c r="B121" s="20" t="s">
        <v>1267</v>
      </c>
      <c r="C121" s="20" t="s">
        <v>1268</v>
      </c>
      <c r="D121" s="20" t="s">
        <v>20</v>
      </c>
      <c r="E121" s="20" t="s">
        <v>102</v>
      </c>
      <c r="F121" s="21" t="str">
        <f>VLOOKUP(B121,[1]Sheet1!$A$2:$H$201,6,FALSE)</f>
        <v>张榆</v>
      </c>
      <c r="G121" s="21" t="str">
        <f>VLOOKUP(B121,[1]Sheet1!$A$2:$H$201,7,FALSE)</f>
        <v>2107020128</v>
      </c>
      <c r="H121" s="15" t="str">
        <f>VLOOKUP(B121,[1]Sheet1!$A$2:$H$201,8,FALSE)</f>
        <v>刘恒森/2115010106,杨洋/2107050223,丛佳文/2101020303,刘喆/2105020207,</v>
      </c>
      <c r="I121" s="20" t="s">
        <v>14</v>
      </c>
    </row>
    <row r="122" s="17" customFormat="1" ht="20" customHeight="1" spans="1:9">
      <c r="A122" s="20">
        <v>121</v>
      </c>
      <c r="B122" s="20" t="s">
        <v>1269</v>
      </c>
      <c r="C122" s="20" t="s">
        <v>1270</v>
      </c>
      <c r="D122" s="20" t="s">
        <v>37</v>
      </c>
      <c r="E122" s="20" t="s">
        <v>102</v>
      </c>
      <c r="F122" s="21" t="str">
        <f>VLOOKUP(B122,[1]Sheet1!$A$2:$H$201,6,FALSE)</f>
        <v>陈达</v>
      </c>
      <c r="G122" s="21" t="str">
        <f>VLOOKUP(B122,[1]Sheet1!$A$2:$H$201,7,FALSE)</f>
        <v>2105060101</v>
      </c>
      <c r="H122" s="15" t="str">
        <f>VLOOKUP(B122,[1]Sheet1!$A$2:$H$201,8,FALSE)</f>
        <v>樊文强/2205060102,孔芷娴/2205060210,</v>
      </c>
      <c r="I122" s="20" t="s">
        <v>14</v>
      </c>
    </row>
    <row r="123" s="17" customFormat="1" ht="20" customHeight="1" spans="1:9">
      <c r="A123" s="20">
        <v>122</v>
      </c>
      <c r="B123" s="20" t="s">
        <v>1271</v>
      </c>
      <c r="C123" s="20" t="s">
        <v>1272</v>
      </c>
      <c r="D123" s="20" t="s">
        <v>10</v>
      </c>
      <c r="E123" s="20" t="s">
        <v>102</v>
      </c>
      <c r="F123" s="21" t="str">
        <f>VLOOKUP(B123,[1]Sheet1!$A$2:$H$201,6,FALSE)</f>
        <v>丛郑</v>
      </c>
      <c r="G123" s="21" t="str">
        <f>VLOOKUP(B123,[1]Sheet1!$A$2:$H$201,7,FALSE)</f>
        <v>2117020101</v>
      </c>
      <c r="H123" s="15" t="str">
        <f>VLOOKUP(B123,[1]Sheet1!$A$2:$H$201,8,FALSE)</f>
        <v>徐贺淞/2030190217,王庭爽/2117020117,刘启明/2206010116,孙天一/2117020115,</v>
      </c>
      <c r="I123" s="20" t="s">
        <v>115</v>
      </c>
    </row>
    <row r="124" s="17" customFormat="1" ht="20" customHeight="1" spans="1:9">
      <c r="A124" s="20">
        <v>123</v>
      </c>
      <c r="B124" s="20" t="s">
        <v>1273</v>
      </c>
      <c r="C124" s="20" t="s">
        <v>1274</v>
      </c>
      <c r="D124" s="20" t="s">
        <v>20</v>
      </c>
      <c r="E124" s="20" t="s">
        <v>11</v>
      </c>
      <c r="F124" s="21" t="str">
        <f>VLOOKUP(B124,[1]Sheet1!$A$2:$H$201,6,FALSE)</f>
        <v>林敏</v>
      </c>
      <c r="G124" s="21" t="str">
        <f>VLOOKUP(B124,[1]Sheet1!$A$2:$H$201,7,FALSE)</f>
        <v>1908020109</v>
      </c>
      <c r="H124" s="15" t="str">
        <f>VLOOKUP(B124,[1]Sheet1!$A$2:$H$201,8,FALSE)</f>
        <v>付建朝/2014010504,候紫康/1911040105,郑锦儒/2108020126,</v>
      </c>
      <c r="I124" s="20" t="s">
        <v>115</v>
      </c>
    </row>
    <row r="125" s="17" customFormat="1" ht="20" customHeight="1" spans="1:9">
      <c r="A125" s="20">
        <v>124</v>
      </c>
      <c r="B125" s="20" t="s">
        <v>1275</v>
      </c>
      <c r="C125" s="20" t="s">
        <v>1276</v>
      </c>
      <c r="D125" s="20" t="s">
        <v>20</v>
      </c>
      <c r="E125" s="20" t="s">
        <v>11</v>
      </c>
      <c r="F125" s="21" t="str">
        <f>VLOOKUP(B125,[1]Sheet1!$A$2:$H$201,6,FALSE)</f>
        <v>阮思琪</v>
      </c>
      <c r="G125" s="21" t="str">
        <f>VLOOKUP(B125,[1]Sheet1!$A$2:$H$201,7,FALSE)</f>
        <v>2208020219</v>
      </c>
      <c r="H125" s="15" t="str">
        <f>VLOOKUP(B125,[1]Sheet1!$A$2:$H$201,8,FALSE)</f>
        <v>郭时瑞/2208020205,张馨元/2108020121,单心/2208020203,张曼/2208020223,</v>
      </c>
      <c r="I125" s="20" t="s">
        <v>14</v>
      </c>
    </row>
    <row r="126" s="17" customFormat="1" ht="20" customHeight="1" spans="1:9">
      <c r="A126" s="20">
        <v>125</v>
      </c>
      <c r="B126" s="20" t="s">
        <v>1277</v>
      </c>
      <c r="C126" s="20" t="s">
        <v>1278</v>
      </c>
      <c r="D126" s="20" t="s">
        <v>10</v>
      </c>
      <c r="E126" s="20" t="s">
        <v>11</v>
      </c>
      <c r="F126" s="21" t="str">
        <f>VLOOKUP(B126,[1]Sheet1!$A$2:$H$201,6,FALSE)</f>
        <v>周瞳</v>
      </c>
      <c r="G126" s="21" t="str">
        <f>VLOOKUP(B126,[1]Sheet1!$A$2:$H$201,7,FALSE)</f>
        <v>2108030127</v>
      </c>
      <c r="H126" s="15" t="str">
        <f>VLOOKUP(B126,[1]Sheet1!$A$2:$H$201,8,FALSE)</f>
        <v>郑天琪/2108030125,吴洪艺/2108010218,张议丹/2108030122,顾弘伟/2108020203,</v>
      </c>
      <c r="I126" s="20" t="s">
        <v>14</v>
      </c>
    </row>
    <row r="127" s="17" customFormat="1" ht="20" customHeight="1" spans="1:9">
      <c r="A127" s="20">
        <v>126</v>
      </c>
      <c r="B127" s="20" t="s">
        <v>1279</v>
      </c>
      <c r="C127" s="20" t="s">
        <v>1280</v>
      </c>
      <c r="D127" s="20" t="s">
        <v>20</v>
      </c>
      <c r="E127" s="20" t="s">
        <v>11</v>
      </c>
      <c r="F127" s="21" t="str">
        <f>VLOOKUP(B127,[1]Sheet1!$A$2:$H$201,6,FALSE)</f>
        <v>陈昱辰</v>
      </c>
      <c r="G127" s="21" t="str">
        <f>VLOOKUP(B127,[1]Sheet1!$A$2:$H$201,7,FALSE)</f>
        <v>2112010202</v>
      </c>
      <c r="H127" s="15" t="str">
        <f>VLOOKUP(B127,[1]Sheet1!$A$2:$H$201,8,FALSE)</f>
        <v>曹英杰/2112010201,邓宏斌/2112010203,韩梓峰/2112010205,</v>
      </c>
      <c r="I127" s="20" t="s">
        <v>14</v>
      </c>
    </row>
    <row r="128" s="17" customFormat="1" ht="20" customHeight="1" spans="1:9">
      <c r="A128" s="20">
        <v>127</v>
      </c>
      <c r="B128" s="20" t="s">
        <v>1281</v>
      </c>
      <c r="C128" s="20" t="s">
        <v>1282</v>
      </c>
      <c r="D128" s="20" t="s">
        <v>1082</v>
      </c>
      <c r="E128" s="20" t="s">
        <v>11</v>
      </c>
      <c r="F128" s="21" t="str">
        <f>VLOOKUP(B128,[1]Sheet1!$A$2:$H$201,6,FALSE)</f>
        <v>高培夏</v>
      </c>
      <c r="G128" s="21" t="str">
        <f>VLOOKUP(B128,[1]Sheet1!$A$2:$H$201,7,FALSE)</f>
        <v>2107050203</v>
      </c>
      <c r="H128" s="15" t="str">
        <f>VLOOKUP(B128,[1]Sheet1!$A$2:$H$201,8,FALSE)</f>
        <v>周奥展/2107050131,董睿杰/2107050202,</v>
      </c>
      <c r="I128" s="20" t="s">
        <v>115</v>
      </c>
    </row>
    <row r="129" s="17" customFormat="1" ht="20" customHeight="1" spans="1:9">
      <c r="A129" s="20">
        <v>128</v>
      </c>
      <c r="B129" s="20" t="s">
        <v>1283</v>
      </c>
      <c r="C129" s="20" t="s">
        <v>1284</v>
      </c>
      <c r="D129" s="20" t="s">
        <v>10</v>
      </c>
      <c r="E129" s="20" t="s">
        <v>11</v>
      </c>
      <c r="F129" s="21" t="str">
        <f>VLOOKUP(B129,[1]Sheet1!$A$2:$H$201,6,FALSE)</f>
        <v>李兴华</v>
      </c>
      <c r="G129" s="21" t="str">
        <f>VLOOKUP(B129,[1]Sheet1!$A$2:$H$201,7,FALSE)</f>
        <v>2003011213</v>
      </c>
      <c r="H129" s="15" t="str">
        <f>VLOOKUP(B129,[1]Sheet1!$A$2:$H$201,8,FALSE)</f>
        <v>黄祖宁/2003011210,刘良园/2012020110,王超/1912010221,</v>
      </c>
      <c r="I129" s="20" t="s">
        <v>115</v>
      </c>
    </row>
    <row r="130" s="17" customFormat="1" ht="20" customHeight="1" spans="1:9">
      <c r="A130" s="20">
        <v>129</v>
      </c>
      <c r="B130" s="20" t="s">
        <v>1285</v>
      </c>
      <c r="C130" s="20" t="s">
        <v>1286</v>
      </c>
      <c r="D130" s="20" t="s">
        <v>10</v>
      </c>
      <c r="E130" s="20" t="s">
        <v>11</v>
      </c>
      <c r="F130" s="21" t="str">
        <f>VLOOKUP(B130,[1]Sheet1!$A$2:$H$201,6,FALSE)</f>
        <v>宋雨霏</v>
      </c>
      <c r="G130" s="21" t="str">
        <f>VLOOKUP(B130,[1]Sheet1!$A$2:$H$201,7,FALSE)</f>
        <v>2112010515</v>
      </c>
      <c r="H130" s="15" t="str">
        <f>VLOOKUP(B130,[1]Sheet1!$A$2:$H$201,8,FALSE)</f>
        <v>苏程/2212010819,朱贺晋/2112010813,胡博华/2012010807,廖柏雯/2012010511,</v>
      </c>
      <c r="I130" s="20" t="s">
        <v>14</v>
      </c>
    </row>
    <row r="131" s="17" customFormat="1" ht="20" customHeight="1" spans="1:9">
      <c r="A131" s="20">
        <v>130</v>
      </c>
      <c r="B131" s="20" t="s">
        <v>1287</v>
      </c>
      <c r="C131" s="20" t="s">
        <v>1288</v>
      </c>
      <c r="D131" s="20" t="s">
        <v>10</v>
      </c>
      <c r="E131" s="20" t="s">
        <v>11</v>
      </c>
      <c r="F131" s="21" t="str">
        <f>VLOOKUP(B131,[1]Sheet1!$A$2:$H$201,6,FALSE)</f>
        <v>何鉴宇</v>
      </c>
      <c r="G131" s="21" t="str">
        <f>VLOOKUP(B131,[1]Sheet1!$A$2:$H$201,7,FALSE)</f>
        <v>2103011105</v>
      </c>
      <c r="H131" s="15" t="str">
        <f>VLOOKUP(B131,[1]Sheet1!$A$2:$H$201,8,FALSE)</f>
        <v>丁彦/2205040209,孙绍雯/2205040121,吴涵/2205040324,</v>
      </c>
      <c r="I131" s="20" t="s">
        <v>14</v>
      </c>
    </row>
    <row r="132" s="17" customFormat="1" ht="20" customHeight="1" spans="1:9">
      <c r="A132" s="20">
        <v>131</v>
      </c>
      <c r="B132" s="20" t="s">
        <v>1289</v>
      </c>
      <c r="C132" s="20" t="s">
        <v>1290</v>
      </c>
      <c r="D132" s="20" t="s">
        <v>10</v>
      </c>
      <c r="E132" s="20" t="s">
        <v>11</v>
      </c>
      <c r="F132" s="21" t="str">
        <f>VLOOKUP(B132,[1]Sheet1!$A$2:$H$201,6,FALSE)</f>
        <v>万子博</v>
      </c>
      <c r="G132" s="21" t="str">
        <f>VLOOKUP(B132,[1]Sheet1!$A$2:$H$201,7,FALSE)</f>
        <v>2103011219</v>
      </c>
      <c r="H132" s="15" t="str">
        <f>VLOOKUP(B132,[1]Sheet1!$A$2:$H$201,8,FALSE)</f>
        <v>孙绍雯/2205040121,丁彦/2205040209,吴涵/2205040324,</v>
      </c>
      <c r="I132" s="20" t="s">
        <v>14</v>
      </c>
    </row>
    <row r="133" s="17" customFormat="1" ht="20" customHeight="1" spans="1:9">
      <c r="A133" s="20">
        <v>132</v>
      </c>
      <c r="B133" s="20" t="s">
        <v>1291</v>
      </c>
      <c r="C133" s="20" t="s">
        <v>1292</v>
      </c>
      <c r="D133" s="20" t="s">
        <v>10</v>
      </c>
      <c r="E133" s="20" t="s">
        <v>11</v>
      </c>
      <c r="F133" s="21" t="str">
        <f>VLOOKUP(B133,[1]Sheet1!$A$2:$H$201,6,FALSE)</f>
        <v>王文静</v>
      </c>
      <c r="G133" s="21" t="str">
        <f>VLOOKUP(B133,[1]Sheet1!$A$2:$H$201,7,FALSE)</f>
        <v>2212010821</v>
      </c>
      <c r="H133" s="15" t="str">
        <f>VLOOKUP(B133,[1]Sheet1!$A$2:$H$201,8,FALSE)</f>
        <v>张新凯/2103011628,王新国/2203010622,陈嘉铭/2101040203,王千友/2212010221,</v>
      </c>
      <c r="I133" s="20" t="s">
        <v>115</v>
      </c>
    </row>
    <row r="134" s="17" customFormat="1" ht="20" customHeight="1" spans="1:9">
      <c r="A134" s="20">
        <v>133</v>
      </c>
      <c r="B134" s="20" t="s">
        <v>1293</v>
      </c>
      <c r="C134" s="20" t="s">
        <v>1294</v>
      </c>
      <c r="D134" s="20" t="s">
        <v>37</v>
      </c>
      <c r="E134" s="20" t="s">
        <v>11</v>
      </c>
      <c r="F134" s="21" t="str">
        <f>VLOOKUP(B134,[1]Sheet1!$A$2:$H$201,6,FALSE)</f>
        <v>马周扬</v>
      </c>
      <c r="G134" s="21" t="str">
        <f>VLOOKUP(B134,[1]Sheet1!$A$2:$H$201,7,FALSE)</f>
        <v>2112010511</v>
      </c>
      <c r="H134" s="15" t="str">
        <f>VLOOKUP(B134,[1]Sheet1!$A$2:$H$201,8,FALSE)</f>
        <v>刘子义/2112010510,徐晨阳/2112010522,张镇宇/2112010528,荣玉奇/2112010514,</v>
      </c>
      <c r="I134" s="20" t="s">
        <v>14</v>
      </c>
    </row>
    <row r="135" s="17" customFormat="1" ht="20" customHeight="1" spans="1:9">
      <c r="A135" s="20">
        <v>134</v>
      </c>
      <c r="B135" s="20" t="s">
        <v>1295</v>
      </c>
      <c r="C135" s="20" t="s">
        <v>1296</v>
      </c>
      <c r="D135" s="20" t="s">
        <v>37</v>
      </c>
      <c r="E135" s="20" t="s">
        <v>11</v>
      </c>
      <c r="F135" s="21" t="str">
        <f>VLOOKUP(B135,[1]Sheet1!$A$2:$H$201,6,FALSE)</f>
        <v>李思晗</v>
      </c>
      <c r="G135" s="21" t="str">
        <f>VLOOKUP(B135,[1]Sheet1!$A$2:$H$201,7,FALSE)</f>
        <v>2003010611</v>
      </c>
      <c r="H135" s="15" t="str">
        <f>VLOOKUP(B135,[1]Sheet1!$A$2:$H$201,8,FALSE)</f>
        <v>陈志韵/2205040204,胡旋/2205040107,赵晗杰/2212010527   ,</v>
      </c>
      <c r="I135" s="20" t="s">
        <v>14</v>
      </c>
    </row>
    <row r="136" s="17" customFormat="1" ht="20" customHeight="1" spans="1:9">
      <c r="A136" s="20">
        <v>135</v>
      </c>
      <c r="B136" s="20" t="s">
        <v>1297</v>
      </c>
      <c r="C136" s="20" t="s">
        <v>1298</v>
      </c>
      <c r="D136" s="20" t="s">
        <v>10</v>
      </c>
      <c r="E136" s="20" t="s">
        <v>102</v>
      </c>
      <c r="F136" s="21" t="str">
        <f>VLOOKUP(B136,[1]Sheet1!$A$2:$H$201,6,FALSE)</f>
        <v>郑锦炜</v>
      </c>
      <c r="G136" s="21" t="str">
        <f>VLOOKUP(B136,[1]Sheet1!$A$2:$H$201,7,FALSE)</f>
        <v>2103010230</v>
      </c>
      <c r="H136" s="15" t="str">
        <f>VLOOKUP(B136,[1]Sheet1!$A$2:$H$201,8,FALSE)</f>
        <v>张仰全/2103010226,梁坤/2103010209,任政硕/2103010211,姜子华/2103010204,</v>
      </c>
      <c r="I136" s="20" t="s">
        <v>14</v>
      </c>
    </row>
    <row r="137" s="17" customFormat="1" ht="20" customHeight="1" spans="1:9">
      <c r="A137" s="20">
        <v>136</v>
      </c>
      <c r="B137" s="20" t="s">
        <v>1299</v>
      </c>
      <c r="C137" s="20" t="s">
        <v>1300</v>
      </c>
      <c r="D137" s="20" t="s">
        <v>10</v>
      </c>
      <c r="E137" s="20" t="s">
        <v>102</v>
      </c>
      <c r="F137" s="21" t="str">
        <f>VLOOKUP(B137,[1]Sheet1!$A$2:$H$201,6,FALSE)</f>
        <v>张新凯</v>
      </c>
      <c r="G137" s="21" t="str">
        <f>VLOOKUP(B137,[1]Sheet1!$A$2:$H$201,7,FALSE)</f>
        <v>2103011628</v>
      </c>
      <c r="H137" s="15" t="str">
        <f>VLOOKUP(B137,[1]Sheet1!$A$2:$H$201,8,FALSE)</f>
        <v>王千友/2212010221,王新国/2203010622,</v>
      </c>
      <c r="I137" s="20" t="s">
        <v>14</v>
      </c>
    </row>
    <row r="138" s="17" customFormat="1" ht="20" customHeight="1" spans="1:9">
      <c r="A138" s="20">
        <v>137</v>
      </c>
      <c r="B138" s="20" t="s">
        <v>1301</v>
      </c>
      <c r="C138" s="20" t="s">
        <v>1302</v>
      </c>
      <c r="D138" s="20" t="s">
        <v>37</v>
      </c>
      <c r="E138" s="20" t="s">
        <v>102</v>
      </c>
      <c r="F138" s="21" t="str">
        <f>VLOOKUP(B138,[1]Sheet1!$A$2:$H$201,6,FALSE)</f>
        <v>李新瑜</v>
      </c>
      <c r="G138" s="21" t="str">
        <f>VLOOKUP(B138,[1]Sheet1!$A$2:$H$201,7,FALSE)</f>
        <v>2101010907</v>
      </c>
      <c r="H138" s="15" t="str">
        <f>VLOOKUP(B138,[1]Sheet1!$A$2:$H$201,8,FALSE)</f>
        <v>娄政昊/2115030218,许啸昂/2104030125,曲美琦/2105010520,谢鑫杰/2107050220,</v>
      </c>
      <c r="I138" s="20" t="s">
        <v>14</v>
      </c>
    </row>
    <row r="139" s="17" customFormat="1" ht="20" customHeight="1" spans="1:9">
      <c r="A139" s="20">
        <v>138</v>
      </c>
      <c r="B139" s="23" t="s">
        <v>1303</v>
      </c>
      <c r="C139" s="20" t="s">
        <v>1304</v>
      </c>
      <c r="D139" s="20" t="s">
        <v>37</v>
      </c>
      <c r="E139" s="20" t="s">
        <v>102</v>
      </c>
      <c r="F139" s="21" t="str">
        <f>VLOOKUP(B139,[1]Sheet1!$A$2:$H$201,6,FALSE)</f>
        <v>谢越灵</v>
      </c>
      <c r="G139" s="21" t="str">
        <f>VLOOKUP(B139,[1]Sheet1!$A$2:$H$201,7,FALSE)</f>
        <v>2003020117</v>
      </c>
      <c r="H139" s="15" t="str">
        <f>VLOOKUP(B139,[1]Sheet1!$A$2:$H$201,8,FALSE)</f>
        <v>李浩晖/2003020209,余俊杰/2005020125,</v>
      </c>
      <c r="I139" s="22" t="s">
        <v>14</v>
      </c>
    </row>
    <row r="140" s="17" customFormat="1" ht="20" customHeight="1" spans="1:9">
      <c r="A140" s="20">
        <v>139</v>
      </c>
      <c r="B140" s="23">
        <v>202110214010</v>
      </c>
      <c r="C140" s="20" t="s">
        <v>1305</v>
      </c>
      <c r="D140" s="20" t="s">
        <v>20</v>
      </c>
      <c r="E140" s="20" t="s">
        <v>11</v>
      </c>
      <c r="F140" s="21" t="e">
        <f>VLOOKUP(B140,[1]Sheet1!$A$2:$H$201,6,FALSE)</f>
        <v>#N/A</v>
      </c>
      <c r="G140" s="21" t="e">
        <f>VLOOKUP(B140,[1]Sheet1!$A$2:$H$201,7,FALSE)</f>
        <v>#N/A</v>
      </c>
      <c r="H140" s="15" t="e">
        <f>VLOOKUP(B140,[1]Sheet1!$A$2:$H$201,8,FALSE)</f>
        <v>#N/A</v>
      </c>
      <c r="I140" s="20" t="s">
        <v>14</v>
      </c>
    </row>
    <row r="141" s="17" customFormat="1" ht="20" customHeight="1" spans="1:9">
      <c r="A141" s="20">
        <v>140</v>
      </c>
      <c r="B141" s="23" t="s">
        <v>1306</v>
      </c>
      <c r="C141" s="20" t="s">
        <v>1307</v>
      </c>
      <c r="D141" s="20" t="s">
        <v>20</v>
      </c>
      <c r="E141" s="20" t="s">
        <v>28</v>
      </c>
      <c r="F141" s="21" t="str">
        <f>VLOOKUP(B141,[1]Sheet1!$A$2:$H$201,6,FALSE)</f>
        <v>孙宇</v>
      </c>
      <c r="G141" s="21" t="str">
        <f>VLOOKUP(B141,[1]Sheet1!$A$2:$H$201,7,FALSE)</f>
        <v>2130060119</v>
      </c>
      <c r="H141" s="15" t="str">
        <f>VLOOKUP(B141,[1]Sheet1!$A$2:$H$201,8,FALSE)</f>
        <v>陈俊成/2130060101,桑逢锐/2130010216,</v>
      </c>
      <c r="I141" s="20" t="s">
        <v>115</v>
      </c>
    </row>
    <row r="142" s="17" customFormat="1" ht="20" customHeight="1" spans="1:9">
      <c r="A142" s="20">
        <v>141</v>
      </c>
      <c r="B142" s="23" t="s">
        <v>1308</v>
      </c>
      <c r="C142" s="20" t="s">
        <v>1309</v>
      </c>
      <c r="D142" s="20" t="s">
        <v>20</v>
      </c>
      <c r="E142" s="20" t="s">
        <v>11</v>
      </c>
      <c r="F142" s="21" t="str">
        <f>VLOOKUP(B142,[1]Sheet1!$A$2:$H$201,6,FALSE)</f>
        <v>石晏羽</v>
      </c>
      <c r="G142" s="21" t="str">
        <f>VLOOKUP(B142,[1]Sheet1!$A$2:$H$201,7,FALSE)</f>
        <v>2130120416</v>
      </c>
      <c r="H142" s="15" t="str">
        <f>VLOOKUP(B142,[1]Sheet1!$A$2:$H$201,8,FALSE)</f>
        <v>王佳辉/2130120419,杨松宇/2130120424,薛如通/2130120423,张帅男/2130120427,</v>
      </c>
      <c r="I142" s="20" t="s">
        <v>115</v>
      </c>
    </row>
    <row r="143" s="17" customFormat="1" ht="20" customHeight="1" spans="1:9">
      <c r="A143" s="20">
        <v>142</v>
      </c>
      <c r="B143" s="23" t="s">
        <v>1310</v>
      </c>
      <c r="C143" s="20" t="s">
        <v>1311</v>
      </c>
      <c r="D143" s="20" t="s">
        <v>20</v>
      </c>
      <c r="E143" s="20" t="s">
        <v>11</v>
      </c>
      <c r="F143" s="21" t="str">
        <f>VLOOKUP(B143,[1]Sheet1!$A$2:$H$201,6,FALSE)</f>
        <v>王慧妍</v>
      </c>
      <c r="G143" s="21" t="str">
        <f>VLOOKUP(B143,[1]Sheet1!$A$2:$H$201,7,FALSE)</f>
        <v>2130060120</v>
      </c>
      <c r="H143" s="15" t="str">
        <f>VLOOKUP(B143,[1]Sheet1!$A$2:$H$201,8,FALSE)</f>
        <v>张梦佳/2030230130,马思博/2130060116,陈奂仑/2130150301,刘雪茹/2130120114,</v>
      </c>
      <c r="I143" s="20" t="s">
        <v>115</v>
      </c>
    </row>
    <row r="144" s="17" customFormat="1" ht="20" customHeight="1" spans="1:9">
      <c r="A144" s="20">
        <v>143</v>
      </c>
      <c r="B144" s="22" t="s">
        <v>1312</v>
      </c>
      <c r="C144" s="22" t="s">
        <v>1313</v>
      </c>
      <c r="D144" s="22" t="s">
        <v>20</v>
      </c>
      <c r="E144" s="22" t="s">
        <v>102</v>
      </c>
      <c r="F144" s="21" t="str">
        <f>VLOOKUP(B144,[1]Sheet1!$A$2:$H$201,6,FALSE)</f>
        <v>梁佳琪</v>
      </c>
      <c r="G144" s="21" t="str">
        <f>VLOOKUP(B144,[1]Sheet1!$A$2:$H$201,7,FALSE)</f>
        <v>2130070313</v>
      </c>
      <c r="H144" s="15" t="str">
        <f>VLOOKUP(B144,[1]Sheet1!$A$2:$H$201,8,FALSE)</f>
        <v>韩秋玉/2130240106,邵雨漫/21300415,</v>
      </c>
      <c r="I144" s="22" t="s">
        <v>14</v>
      </c>
    </row>
    <row r="145" s="17" customFormat="1" ht="20" customHeight="1" spans="1:9">
      <c r="A145" s="20">
        <v>144</v>
      </c>
      <c r="B145" s="22" t="s">
        <v>1314</v>
      </c>
      <c r="C145" s="22" t="s">
        <v>1315</v>
      </c>
      <c r="D145" s="22" t="s">
        <v>20</v>
      </c>
      <c r="E145" s="22" t="s">
        <v>102</v>
      </c>
      <c r="F145" s="21" t="str">
        <f>VLOOKUP(B145,[1]Sheet1!$A$2:$H$201,6,FALSE)</f>
        <v>刘喆</v>
      </c>
      <c r="G145" s="21" t="str">
        <f>VLOOKUP(B145,[1]Sheet1!$A$2:$H$201,7,FALSE)</f>
        <v>2130010215</v>
      </c>
      <c r="H145" s="15" t="str">
        <f>VLOOKUP(B145,[1]Sheet1!$A$2:$H$201,8,FALSE)</f>
        <v>李玉婉/2130020212,韩霖/2130120107,陈淼/2130010103,王子怡/2230090426,</v>
      </c>
      <c r="I145" s="22" t="s">
        <v>115</v>
      </c>
    </row>
    <row r="146" s="17" customFormat="1" ht="20" customHeight="1" spans="1:9">
      <c r="A146" s="20">
        <v>145</v>
      </c>
      <c r="B146" s="22" t="s">
        <v>1316</v>
      </c>
      <c r="C146" s="22" t="s">
        <v>1317</v>
      </c>
      <c r="D146" s="22" t="s">
        <v>20</v>
      </c>
      <c r="E146" s="22" t="s">
        <v>11</v>
      </c>
      <c r="F146" s="21" t="str">
        <f>VLOOKUP(B146,[1]Sheet1!$A$2:$H$201,6,FALSE)</f>
        <v>吴家谊</v>
      </c>
      <c r="G146" s="21" t="str">
        <f>VLOOKUP(B146,[1]Sheet1!$A$2:$H$201,7,FALSE)</f>
        <v>2230120223</v>
      </c>
      <c r="H146" s="15" t="str">
        <f>VLOOKUP(B146,[1]Sheet1!$A$2:$H$201,8,FALSE)</f>
        <v>辛昊/2230120224,王洋/2230120221,</v>
      </c>
      <c r="I146" s="22" t="s">
        <v>115</v>
      </c>
    </row>
    <row r="147" s="17" customFormat="1" ht="20" customHeight="1" spans="1:9">
      <c r="A147" s="20">
        <v>146</v>
      </c>
      <c r="B147" s="23" t="s">
        <v>1318</v>
      </c>
      <c r="C147" s="20" t="s">
        <v>1319</v>
      </c>
      <c r="D147" s="20" t="s">
        <v>10</v>
      </c>
      <c r="E147" s="20" t="s">
        <v>102</v>
      </c>
      <c r="F147" s="21" t="str">
        <f>VLOOKUP(B147,[1]Sheet1!$A$2:$H$201,6,FALSE)</f>
        <v>张加惠</v>
      </c>
      <c r="G147" s="21" t="str">
        <f>VLOOKUP(B147,[1]Sheet1!$A$2:$H$201,7,FALSE)</f>
        <v>1930010226</v>
      </c>
      <c r="H147" s="15" t="str">
        <f>VLOOKUP(B147,[1]Sheet1!$A$2:$H$201,8,FALSE)</f>
        <v>王赫豪/1930010218,魏子博/1930090526,贺永珩/1930170105,王文影/1930110116,</v>
      </c>
      <c r="I147" s="20" t="s">
        <v>14</v>
      </c>
    </row>
    <row r="148" s="17" customFormat="1" ht="20" customHeight="1" spans="1:9">
      <c r="A148" s="20">
        <v>147</v>
      </c>
      <c r="B148" s="23" t="s">
        <v>1320</v>
      </c>
      <c r="C148" s="20" t="s">
        <v>1321</v>
      </c>
      <c r="D148" s="20" t="s">
        <v>10</v>
      </c>
      <c r="E148" s="20" t="s">
        <v>11</v>
      </c>
      <c r="F148" s="21" t="str">
        <f>VLOOKUP(B148,[1]Sheet1!$A$2:$H$201,6,FALSE)</f>
        <v>阴瑾昊</v>
      </c>
      <c r="G148" s="21" t="str">
        <f>VLOOKUP(B148,[1]Sheet1!$A$2:$H$201,7,FALSE)</f>
        <v>2030120333</v>
      </c>
      <c r="H148" s="15" t="str">
        <f>VLOOKUP(B148,[1]Sheet1!$A$2:$H$201,8,FALSE)</f>
        <v>丁雅文/18724422673,张辛颖/2030120334,张正龙/1830120529,许含东/1930120227,</v>
      </c>
      <c r="I148" s="20" t="s">
        <v>14</v>
      </c>
    </row>
    <row r="149" s="17" customFormat="1" ht="20" customHeight="1" spans="1:9">
      <c r="A149" s="20">
        <v>148</v>
      </c>
      <c r="B149" s="23" t="s">
        <v>1322</v>
      </c>
      <c r="C149" s="20" t="s">
        <v>1323</v>
      </c>
      <c r="D149" s="20" t="s">
        <v>10</v>
      </c>
      <c r="E149" s="20" t="s">
        <v>11</v>
      </c>
      <c r="F149" s="21" t="str">
        <f>VLOOKUP(B149,[1]Sheet1!$A$2:$H$201,6,FALSE)</f>
        <v>于颖</v>
      </c>
      <c r="G149" s="21" t="str">
        <f>VLOOKUP(B149,[1]Sheet1!$A$2:$H$201,7,FALSE)</f>
        <v>2030050229</v>
      </c>
      <c r="H149" s="15" t="str">
        <f>VLOOKUP(B149,[1]Sheet1!$A$2:$H$201,8,FALSE)</f>
        <v>孙俊峰/2030120125,渠胜皓/1930070423,纪宇婷/2130070505,</v>
      </c>
      <c r="I149" s="20" t="s">
        <v>14</v>
      </c>
    </row>
    <row r="150" s="17" customFormat="1" ht="20" customHeight="1" spans="1:9">
      <c r="A150" s="20">
        <v>149</v>
      </c>
      <c r="B150" s="23" t="s">
        <v>1324</v>
      </c>
      <c r="C150" s="20" t="s">
        <v>1325</v>
      </c>
      <c r="D150" s="20" t="s">
        <v>10</v>
      </c>
      <c r="E150" s="20" t="s">
        <v>102</v>
      </c>
      <c r="F150" s="21" t="str">
        <f>VLOOKUP(B150,[1]Sheet1!$A$2:$H$201,6,FALSE)</f>
        <v>李政吉</v>
      </c>
      <c r="G150" s="21" t="str">
        <f>VLOOKUP(B150,[1]Sheet1!$A$2:$H$201,7,FALSE)</f>
        <v>2030010213</v>
      </c>
      <c r="H150" s="15" t="str">
        <f>VLOOKUP(B150,[1]Sheet1!$A$2:$H$201,8,FALSE)</f>
        <v>孙明霞/2030020118,邱亚轩/2030170117,房志鑫/2030010107,李青禹/2030090211,</v>
      </c>
      <c r="I150" s="20" t="s">
        <v>115</v>
      </c>
    </row>
    <row r="151" s="17" customFormat="1" ht="20" customHeight="1" spans="1:9">
      <c r="A151" s="20">
        <v>150</v>
      </c>
      <c r="B151" s="23" t="s">
        <v>1326</v>
      </c>
      <c r="C151" s="20" t="s">
        <v>1327</v>
      </c>
      <c r="D151" s="20" t="s">
        <v>10</v>
      </c>
      <c r="E151" s="20" t="s">
        <v>28</v>
      </c>
      <c r="F151" s="21" t="str">
        <f>VLOOKUP(B151,[1]Sheet1!$A$2:$H$201,6,FALSE)</f>
        <v>赵玮奇</v>
      </c>
      <c r="G151" s="21" t="str">
        <f>VLOOKUP(B151,[1]Sheet1!$A$2:$H$201,7,FALSE)</f>
        <v>1930040122</v>
      </c>
      <c r="H151" s="15" t="str">
        <f>VLOOKUP(B151,[1]Sheet1!$A$2:$H$201,8,FALSE)</f>
        <v>杨心语/1930040118,夏咏佳/1930040214,黄金桂/2030040105,杨翰琳/2030040118,</v>
      </c>
      <c r="I151" s="20" t="s">
        <v>14</v>
      </c>
    </row>
    <row r="152" s="17" customFormat="1" ht="20" customHeight="1" spans="1:9">
      <c r="A152" s="20">
        <v>151</v>
      </c>
      <c r="B152" s="23" t="s">
        <v>1328</v>
      </c>
      <c r="C152" s="20" t="s">
        <v>1329</v>
      </c>
      <c r="D152" s="20" t="s">
        <v>10</v>
      </c>
      <c r="E152" s="20" t="s">
        <v>102</v>
      </c>
      <c r="F152" s="21" t="str">
        <f>VLOOKUP(B152,[1]Sheet1!$A$2:$H$201,6,FALSE)</f>
        <v>李心萌</v>
      </c>
      <c r="G152" s="21" t="str">
        <f>VLOOKUP(B152,[1]Sheet1!$A$2:$H$201,7,FALSE)</f>
        <v>2030060210</v>
      </c>
      <c r="H152" s="15" t="str">
        <f>VLOOKUP(B152,[1]Sheet1!$A$2:$H$201,8,FALSE)</f>
        <v>渠志男 /2130260117,高扬/ 2130260105 ,朱凤鸣/2030060133,费姝涵/2030020105,</v>
      </c>
      <c r="I152" s="20" t="s">
        <v>14</v>
      </c>
    </row>
    <row r="153" s="17" customFormat="1" ht="20" customHeight="1" spans="1:9">
      <c r="A153" s="20">
        <v>152</v>
      </c>
      <c r="B153" s="23" t="s">
        <v>1330</v>
      </c>
      <c r="C153" s="20" t="s">
        <v>1331</v>
      </c>
      <c r="D153" s="20" t="s">
        <v>10</v>
      </c>
      <c r="E153" s="20" t="s">
        <v>28</v>
      </c>
      <c r="F153" s="21" t="str">
        <f>VLOOKUP(B153,[1]Sheet1!$A$2:$H$201,6,FALSE)</f>
        <v>王天齐</v>
      </c>
      <c r="G153" s="21" t="str">
        <f>VLOOKUP(B153,[1]Sheet1!$A$2:$H$201,7,FALSE)</f>
        <v>2030020219</v>
      </c>
      <c r="H153" s="15" t="str">
        <f>VLOOKUP(B153,[1]Sheet1!$A$2:$H$201,8,FALSE)</f>
        <v>张敦雨/2030020222,董涛/1930230306,韩承哲/2030090107,</v>
      </c>
      <c r="I153" s="20" t="s">
        <v>14</v>
      </c>
    </row>
    <row r="154" s="17" customFormat="1" ht="20" customHeight="1" spans="1:9">
      <c r="A154" s="20">
        <v>153</v>
      </c>
      <c r="B154" s="23" t="s">
        <v>1332</v>
      </c>
      <c r="C154" s="20" t="s">
        <v>1333</v>
      </c>
      <c r="D154" s="20" t="s">
        <v>10</v>
      </c>
      <c r="E154" s="20" t="s">
        <v>11</v>
      </c>
      <c r="F154" s="21" t="str">
        <f>VLOOKUP(B154,[1]Sheet1!$A$2:$H$201,6,FALSE)</f>
        <v>李宏伟</v>
      </c>
      <c r="G154" s="21" t="str">
        <f>VLOOKUP(B154,[1]Sheet1!$A$2:$H$201,7,FALSE)</f>
        <v>2130050209</v>
      </c>
      <c r="H154" s="15" t="str">
        <f>VLOOKUP(B154,[1]Sheet1!$A$2:$H$201,8,FALSE)</f>
        <v>张凤鸣/2030230129,遇倩菡/2030230326,</v>
      </c>
      <c r="I154" s="20" t="s">
        <v>14</v>
      </c>
    </row>
    <row r="155" s="17" customFormat="1" ht="20" customHeight="1" spans="1:9">
      <c r="A155" s="20">
        <v>154</v>
      </c>
      <c r="B155" s="23" t="s">
        <v>1334</v>
      </c>
      <c r="C155" s="20" t="s">
        <v>1335</v>
      </c>
      <c r="D155" s="20" t="s">
        <v>10</v>
      </c>
      <c r="E155" s="20" t="s">
        <v>28</v>
      </c>
      <c r="F155" s="21" t="str">
        <f>VLOOKUP(B155,[1]Sheet1!$A$2:$H$201,6,FALSE)</f>
        <v>刘也萍</v>
      </c>
      <c r="G155" s="21" t="str">
        <f>VLOOKUP(B155,[1]Sheet1!$A$2:$H$201,7,FALSE)</f>
        <v>2030200113</v>
      </c>
      <c r="H155" s="15" t="str">
        <f>VLOOKUP(B155,[1]Sheet1!$A$2:$H$201,8,FALSE)</f>
        <v>李梦倩/2030200108,王彬好/2030190115,冷鹏/2030060307,杨天琪/2030180125,</v>
      </c>
      <c r="I155" s="20" t="s">
        <v>14</v>
      </c>
    </row>
    <row r="156" s="17" customFormat="1" ht="20" customHeight="1" spans="1:9">
      <c r="A156" s="20">
        <v>155</v>
      </c>
      <c r="B156" s="22" t="s">
        <v>1336</v>
      </c>
      <c r="C156" s="22" t="s">
        <v>1337</v>
      </c>
      <c r="D156" s="22" t="s">
        <v>10</v>
      </c>
      <c r="E156" s="22" t="s">
        <v>11</v>
      </c>
      <c r="F156" s="21" t="str">
        <f>VLOOKUP(B156,[1]Sheet1!$A$2:$H$201,6,FALSE)</f>
        <v>史云</v>
      </c>
      <c r="G156" s="21" t="str">
        <f>VLOOKUP(B156,[1]Sheet1!$A$2:$H$201,7,FALSE)</f>
        <v>2230210112</v>
      </c>
      <c r="H156" s="15" t="str">
        <f>VLOOKUP(B156,[1]Sheet1!$A$2:$H$201,8,FALSE)</f>
        <v>邵琪格/2130210210,王梓萱/2230210118,朱昊宇/2130210224,</v>
      </c>
      <c r="I156" s="22" t="s">
        <v>115</v>
      </c>
    </row>
    <row r="157" s="17" customFormat="1" ht="20" customHeight="1" spans="1:9">
      <c r="A157" s="20">
        <v>156</v>
      </c>
      <c r="B157" s="22" t="s">
        <v>1338</v>
      </c>
      <c r="C157" s="22" t="s">
        <v>1339</v>
      </c>
      <c r="D157" s="22" t="s">
        <v>10</v>
      </c>
      <c r="E157" s="22" t="s">
        <v>11</v>
      </c>
      <c r="F157" s="21" t="str">
        <f>VLOOKUP(B157,[1]Sheet1!$A$2:$H$201,6,FALSE)</f>
        <v>张齐</v>
      </c>
      <c r="G157" s="21" t="str">
        <f>VLOOKUP(B157,[1]Sheet1!$A$2:$H$201,7,FALSE)</f>
        <v>2230090534</v>
      </c>
      <c r="H157" s="15" t="str">
        <f>VLOOKUP(B157,[1]Sheet1!$A$2:$H$201,8,FALSE)</f>
        <v>王晶/2130090219,张嘉霖/2230090533,周凯迪/2130090531,</v>
      </c>
      <c r="I157" s="22" t="s">
        <v>14</v>
      </c>
    </row>
    <row r="158" s="17" customFormat="1" ht="20" customHeight="1" spans="1:9">
      <c r="A158" s="20">
        <v>157</v>
      </c>
      <c r="B158" s="22" t="s">
        <v>1340</v>
      </c>
      <c r="C158" s="22" t="s">
        <v>1341</v>
      </c>
      <c r="D158" s="22" t="s">
        <v>10</v>
      </c>
      <c r="E158" s="22" t="s">
        <v>11</v>
      </c>
      <c r="F158" s="21" t="str">
        <f>VLOOKUP(B158,[1]Sheet1!$A$2:$H$201,6,FALSE)</f>
        <v>李冠男</v>
      </c>
      <c r="G158" s="21" t="str">
        <f>VLOOKUP(B158,[1]Sheet1!$A$2:$H$201,7,FALSE)</f>
        <v>2230230411</v>
      </c>
      <c r="H158" s="15" t="str">
        <f>VLOOKUP(B158,[1]Sheet1!$A$2:$H$201,8,FALSE)</f>
        <v>范宏嘉/2230230305,刘文爽/2230230314,庞浩然/2230230319,</v>
      </c>
      <c r="I158" s="22" t="s">
        <v>14</v>
      </c>
    </row>
    <row r="159" s="17" customFormat="1" ht="20" customHeight="1" spans="1:9">
      <c r="A159" s="20">
        <v>158</v>
      </c>
      <c r="B159" s="22" t="s">
        <v>1342</v>
      </c>
      <c r="C159" s="22" t="s">
        <v>1343</v>
      </c>
      <c r="D159" s="22" t="s">
        <v>10</v>
      </c>
      <c r="E159" s="22" t="s">
        <v>11</v>
      </c>
      <c r="F159" s="21" t="str">
        <f>VLOOKUP(B159,[1]Sheet1!$A$2:$H$201,6,FALSE)</f>
        <v>李欣雨</v>
      </c>
      <c r="G159" s="21" t="str">
        <f>VLOOKUP(B159,[1]Sheet1!$A$2:$H$201,7,FALSE)</f>
        <v>2230100106</v>
      </c>
      <c r="H159" s="15" t="str">
        <f>VLOOKUP(B159,[1]Sheet1!$A$2:$H$201,8,FALSE)</f>
        <v>裴卿华/2230100111,万嘉怡/2230100106,</v>
      </c>
      <c r="I159" s="22" t="s">
        <v>14</v>
      </c>
    </row>
    <row r="160" s="17" customFormat="1" ht="20" customHeight="1" spans="1:9">
      <c r="A160" s="20">
        <v>159</v>
      </c>
      <c r="B160" s="22" t="s">
        <v>1344</v>
      </c>
      <c r="C160" s="22" t="s">
        <v>1345</v>
      </c>
      <c r="D160" s="22" t="s">
        <v>10</v>
      </c>
      <c r="E160" s="22" t="s">
        <v>102</v>
      </c>
      <c r="F160" s="21" t="str">
        <f>VLOOKUP(B160,[1]Sheet1!$A$2:$H$201,6,FALSE)</f>
        <v>熊园园</v>
      </c>
      <c r="G160" s="21" t="str">
        <f>VLOOKUP(B160,[1]Sheet1!$A$2:$H$201,7,FALSE)</f>
        <v>2130030116</v>
      </c>
      <c r="H160" s="15" t="str">
        <f>VLOOKUP(B160,[1]Sheet1!$A$2:$H$201,8,FALSE)</f>
        <v>赵晨雪/2130030120,李佳慧/2130010210,李金霖/2230090114,王烁/2130090124,</v>
      </c>
      <c r="I160" s="22" t="s">
        <v>14</v>
      </c>
    </row>
    <row r="161" s="17" customFormat="1" ht="20" customHeight="1" spans="1:9">
      <c r="A161" s="20">
        <v>160</v>
      </c>
      <c r="B161" s="22" t="s">
        <v>1346</v>
      </c>
      <c r="C161" s="22" t="s">
        <v>1347</v>
      </c>
      <c r="D161" s="22" t="s">
        <v>10</v>
      </c>
      <c r="E161" s="22" t="s">
        <v>102</v>
      </c>
      <c r="F161" s="21" t="str">
        <f>VLOOKUP(B161,[1]Sheet1!$A$2:$H$201,6,FALSE)</f>
        <v>郑凯文</v>
      </c>
      <c r="G161" s="21" t="str">
        <f>VLOOKUP(B161,[1]Sheet1!$A$2:$H$201,7,FALSE)</f>
        <v>2130190225</v>
      </c>
      <c r="H161" s="15" t="str">
        <f>VLOOKUP(B161,[1]Sheet1!$A$2:$H$201,8,FALSE)</f>
        <v>崔健松/2130020203,史宇萌/2030240217,王宇菲/2130190219,武亦文/2130190221,</v>
      </c>
      <c r="I161" s="22" t="s">
        <v>14</v>
      </c>
    </row>
    <row r="162" s="17" customFormat="1" ht="20" customHeight="1" spans="1:9">
      <c r="A162" s="20">
        <v>161</v>
      </c>
      <c r="B162" s="22" t="s">
        <v>1348</v>
      </c>
      <c r="C162" s="22" t="s">
        <v>1349</v>
      </c>
      <c r="D162" s="22" t="s">
        <v>10</v>
      </c>
      <c r="E162" s="22" t="s">
        <v>11</v>
      </c>
      <c r="F162" s="21" t="str">
        <f>VLOOKUP(B162,[1]Sheet1!$A$2:$H$201,6,FALSE)</f>
        <v>张冰</v>
      </c>
      <c r="G162" s="21" t="str">
        <f>VLOOKUP(B162,[1]Sheet1!$A$2:$H$201,7,FALSE)</f>
        <v>2230030123</v>
      </c>
      <c r="H162" s="15" t="str">
        <f>VLOOKUP(B162,[1]Sheet1!$A$2:$H$201,8,FALSE)</f>
        <v>吕沅醒/2230030123,戚文竹/2130030106,</v>
      </c>
      <c r="I162" s="22" t="s">
        <v>115</v>
      </c>
    </row>
    <row r="163" s="17" customFormat="1" ht="20" customHeight="1" spans="1:9">
      <c r="A163" s="20">
        <v>162</v>
      </c>
      <c r="B163" s="22" t="s">
        <v>1350</v>
      </c>
      <c r="C163" s="22" t="s">
        <v>1351</v>
      </c>
      <c r="D163" s="22" t="s">
        <v>10</v>
      </c>
      <c r="E163" s="22" t="s">
        <v>102</v>
      </c>
      <c r="F163" s="21" t="str">
        <f>VLOOKUP(B163,[1]Sheet1!$A$2:$H$201,6,FALSE)</f>
        <v>滕海轩</v>
      </c>
      <c r="G163" s="21" t="str">
        <f>VLOOKUP(B163,[1]Sheet1!$A$2:$H$201,7,FALSE)</f>
        <v>223010013</v>
      </c>
      <c r="H163" s="15" t="str">
        <f>VLOOKUP(B163,[1]Sheet1!$A$2:$H$201,8,FALSE)</f>
        <v>李祎/2230100205,杨雨晴/2130100218,</v>
      </c>
      <c r="I163" s="22" t="s">
        <v>14</v>
      </c>
    </row>
    <row r="164" s="17" customFormat="1" ht="20" customHeight="1" spans="1:9">
      <c r="A164" s="20">
        <v>163</v>
      </c>
      <c r="B164" s="22" t="s">
        <v>1352</v>
      </c>
      <c r="C164" s="22" t="s">
        <v>1353</v>
      </c>
      <c r="D164" s="22" t="s">
        <v>10</v>
      </c>
      <c r="E164" s="22" t="s">
        <v>11</v>
      </c>
      <c r="F164" s="21" t="str">
        <f>VLOOKUP(B164,[1]Sheet1!$A$2:$H$201,6,FALSE)</f>
        <v>谢睿</v>
      </c>
      <c r="G164" s="21" t="str">
        <f>VLOOKUP(B164,[1]Sheet1!$A$2:$H$201,7,FALSE)</f>
        <v>2230250225</v>
      </c>
      <c r="H164" s="15" t="str">
        <f>VLOOKUP(B164,[1]Sheet1!$A$2:$H$201,8,FALSE)</f>
        <v>苏庆宇/2230250116,余冉/2130160226,鉴志浩/2030070409,</v>
      </c>
      <c r="I164" s="22" t="s">
        <v>115</v>
      </c>
    </row>
    <row r="165" s="17" customFormat="1" ht="20" customHeight="1" spans="1:9">
      <c r="A165" s="20">
        <v>164</v>
      </c>
      <c r="B165" s="22" t="s">
        <v>1354</v>
      </c>
      <c r="C165" s="22" t="s">
        <v>1355</v>
      </c>
      <c r="D165" s="22" t="s">
        <v>10</v>
      </c>
      <c r="E165" s="22" t="s">
        <v>11</v>
      </c>
      <c r="F165" s="21" t="str">
        <f>VLOOKUP(B165,[1]Sheet1!$A$2:$H$201,6,FALSE)</f>
        <v>刘政彤</v>
      </c>
      <c r="G165" s="21" t="str">
        <f>VLOOKUP(B165,[1]Sheet1!$A$2:$H$201,7,FALSE)</f>
        <v>2230090415</v>
      </c>
      <c r="H165" s="15" t="str">
        <f>VLOOKUP(B165,[1]Sheet1!$A$2:$H$201,8,FALSE)</f>
        <v>王志宇/2230090405,董军豪/2230090405,王祖恒/2230090427,袁中政/2030090624,</v>
      </c>
      <c r="I165" s="22" t="s">
        <v>14</v>
      </c>
    </row>
    <row r="166" s="17" customFormat="1" ht="20" customHeight="1" spans="1:9">
      <c r="A166" s="20">
        <v>165</v>
      </c>
      <c r="B166" s="22" t="s">
        <v>1356</v>
      </c>
      <c r="C166" s="22" t="s">
        <v>1357</v>
      </c>
      <c r="D166" s="22" t="s">
        <v>10</v>
      </c>
      <c r="E166" s="22" t="s">
        <v>102</v>
      </c>
      <c r="F166" s="21" t="str">
        <f>VLOOKUP(B166,[1]Sheet1!$A$2:$H$201,6,FALSE)</f>
        <v>董以珂</v>
      </c>
      <c r="G166" s="21" t="str">
        <f>VLOOKUP(B166,[1]Sheet1!$A$2:$H$201,7,FALSE)</f>
        <v>2130020104</v>
      </c>
      <c r="H166" s="15" t="str">
        <f>VLOOKUP(B166,[1]Sheet1!$A$2:$H$201,8,FALSE)</f>
        <v>隋鑫/2230170120,黄国轩/2230170108,张珈豪/2230260129,</v>
      </c>
      <c r="I166" s="22" t="s">
        <v>115</v>
      </c>
    </row>
    <row r="167" s="17" customFormat="1" ht="20" customHeight="1" spans="1:9">
      <c r="A167" s="20">
        <v>166</v>
      </c>
      <c r="B167" s="22" t="s">
        <v>1358</v>
      </c>
      <c r="C167" s="22" t="s">
        <v>1359</v>
      </c>
      <c r="D167" s="22" t="s">
        <v>10</v>
      </c>
      <c r="E167" s="22" t="s">
        <v>102</v>
      </c>
      <c r="F167" s="21" t="str">
        <f>VLOOKUP(B167,[1]Sheet1!$A$2:$H$201,6,FALSE)</f>
        <v>夏天阳</v>
      </c>
      <c r="G167" s="21" t="str">
        <f>VLOOKUP(B167,[1]Sheet1!$A$2:$H$201,7,FALSE)</f>
        <v>2130090129</v>
      </c>
      <c r="H167" s="15" t="str">
        <f>VLOOKUP(B167,[1]Sheet1!$A$2:$H$201,8,FALSE)</f>
        <v>魏旭阳/2130090127,刘政彤/2230090415,刘曰昌/2030090613,许煜坤/2230030226,</v>
      </c>
      <c r="I167" s="22" t="s">
        <v>14</v>
      </c>
    </row>
    <row r="168" s="17" customFormat="1" ht="20" customHeight="1" spans="1:9">
      <c r="A168" s="20">
        <v>167</v>
      </c>
      <c r="B168" s="22" t="s">
        <v>1360</v>
      </c>
      <c r="C168" s="22" t="s">
        <v>1361</v>
      </c>
      <c r="D168" s="22" t="s">
        <v>10</v>
      </c>
      <c r="E168" s="22" t="s">
        <v>102</v>
      </c>
      <c r="F168" s="21" t="str">
        <f>VLOOKUP(B168,[1]Sheet1!$A$2:$H$201,6,FALSE)</f>
        <v>丁修文</v>
      </c>
      <c r="G168" s="21" t="str">
        <f>VLOOKUP(B168,[1]Sheet1!$A$2:$H$201,7,FALSE)</f>
        <v>2130170103</v>
      </c>
      <c r="H168" s="15" t="str">
        <f>VLOOKUP(B168,[1]Sheet1!$A$2:$H$201,8,FALSE)</f>
        <v>韩炜杰/2230170107,温欣/2230240121,梁书宁/2230170111,时成程/2230170119,</v>
      </c>
      <c r="I168" s="22" t="s">
        <v>14</v>
      </c>
    </row>
    <row r="169" s="17" customFormat="1" ht="20" customHeight="1" spans="1:9">
      <c r="A169" s="20">
        <v>168</v>
      </c>
      <c r="B169" s="22" t="s">
        <v>1362</v>
      </c>
      <c r="C169" s="22" t="s">
        <v>1363</v>
      </c>
      <c r="D169" s="22" t="s">
        <v>10</v>
      </c>
      <c r="E169" s="22" t="s">
        <v>11</v>
      </c>
      <c r="F169" s="21" t="str">
        <f>VLOOKUP(B169,[1]Sheet1!$A$2:$H$201,6,FALSE)</f>
        <v>王祖恒</v>
      </c>
      <c r="G169" s="21" t="str">
        <f>VLOOKUP(B169,[1]Sheet1!$A$2:$H$201,7,FALSE)</f>
        <v>2230090427</v>
      </c>
      <c r="H169" s="15" t="str">
        <f>VLOOKUP(B169,[1]Sheet1!$A$2:$H$201,8,FALSE)</f>
        <v>董建豪/2230090404,杜舆江/2230090406,刘政彤/2230090415,魏旭阳/2130090127,</v>
      </c>
      <c r="I169" s="22" t="s">
        <v>14</v>
      </c>
    </row>
    <row r="170" s="17" customFormat="1" ht="20" customHeight="1" spans="1:9">
      <c r="A170" s="20">
        <v>169</v>
      </c>
      <c r="B170" s="22" t="s">
        <v>1364</v>
      </c>
      <c r="C170" s="22" t="s">
        <v>1365</v>
      </c>
      <c r="D170" s="22" t="s">
        <v>10</v>
      </c>
      <c r="E170" s="22" t="s">
        <v>11</v>
      </c>
      <c r="F170" s="21" t="str">
        <f>VLOOKUP(B170,[1]Sheet1!$A$2:$H$201,6,FALSE)</f>
        <v>温欣</v>
      </c>
      <c r="G170" s="21" t="str">
        <f>VLOOKUP(B170,[1]Sheet1!$A$2:$H$201,7,FALSE)</f>
        <v>2230240121</v>
      </c>
      <c r="H170" s="15" t="str">
        <f>VLOOKUP(B170,[1]Sheet1!$A$2:$H$201,8,FALSE)</f>
        <v>宋蕴欣/2230240116,罗春阳/2230010115,陈凯/2130090301,常硕/2130010102,</v>
      </c>
      <c r="I170" s="22" t="s">
        <v>14</v>
      </c>
    </row>
    <row r="171" s="17" customFormat="1" ht="20" customHeight="1" spans="1:9">
      <c r="A171" s="20">
        <v>170</v>
      </c>
      <c r="B171" s="22" t="s">
        <v>1366</v>
      </c>
      <c r="C171" s="22" t="s">
        <v>1367</v>
      </c>
      <c r="D171" s="22" t="s">
        <v>10</v>
      </c>
      <c r="E171" s="22" t="s">
        <v>102</v>
      </c>
      <c r="F171" s="21" t="str">
        <f>VLOOKUP(B171,[1]Sheet1!$A$2:$H$201,6,FALSE)</f>
        <v>杨欣欣</v>
      </c>
      <c r="G171" s="21" t="str">
        <f>VLOOKUP(B171,[1]Sheet1!$A$2:$H$201,7,FALSE)</f>
        <v>2130170126</v>
      </c>
      <c r="H171" s="15" t="str">
        <f>VLOOKUP(B171,[1]Sheet1!$A$2:$H$201,8,FALSE)</f>
        <v>梁书宁/2230170111,王一同/2230170124,王哲/2030090219,袁梦洁/2230190120,</v>
      </c>
      <c r="I171" s="22" t="s">
        <v>14</v>
      </c>
    </row>
    <row r="172" s="17" customFormat="1" ht="20" customHeight="1" spans="1:9">
      <c r="A172" s="20">
        <v>171</v>
      </c>
      <c r="B172" s="23" t="s">
        <v>1368</v>
      </c>
      <c r="C172" s="20" t="s">
        <v>1369</v>
      </c>
      <c r="D172" s="20" t="s">
        <v>229</v>
      </c>
      <c r="E172" s="20" t="s">
        <v>11</v>
      </c>
      <c r="F172" s="21" t="str">
        <f>VLOOKUP(B172,[1]Sheet1!$A$2:$H$201,6,FALSE)</f>
        <v>孟祥帅</v>
      </c>
      <c r="G172" s="21" t="str">
        <f>VLOOKUP(B172,[1]Sheet1!$A$2:$H$201,7,FALSE)</f>
        <v>2130160212</v>
      </c>
      <c r="H172" s="15" t="str">
        <f>VLOOKUP(B172,[1]Sheet1!$A$2:$H$201,8,FALSE)</f>
        <v>倪琨/2130160213,崔鹏佳/2130070402,徐娇阳 /2130090424,郑佳林/2130160127,</v>
      </c>
      <c r="I172" s="20" t="s">
        <v>14</v>
      </c>
    </row>
    <row r="173" s="17" customFormat="1" ht="20" customHeight="1" spans="1:9">
      <c r="A173" s="20">
        <v>172</v>
      </c>
      <c r="B173" s="23" t="s">
        <v>1370</v>
      </c>
      <c r="C173" s="20" t="s">
        <v>1371</v>
      </c>
      <c r="D173" s="20" t="s">
        <v>229</v>
      </c>
      <c r="E173" s="20" t="s">
        <v>11</v>
      </c>
      <c r="F173" s="21" t="str">
        <f>VLOOKUP(B173,[1]Sheet1!$A$2:$H$201,6,FALSE)</f>
        <v>南一坤</v>
      </c>
      <c r="G173" s="21" t="str">
        <f>VLOOKUP(B173,[1]Sheet1!$A$2:$H$201,7,FALSE)</f>
        <v>2030060318</v>
      </c>
      <c r="H173" s="15" t="str">
        <f>VLOOKUP(B173,[1]Sheet1!$A$2:$H$201,8,FALSE)</f>
        <v>宋震宇/2030060322,王奇/2130060224,张朝琰/2130120426,杨晨/2130060127,</v>
      </c>
      <c r="I173" s="20" t="s">
        <v>14</v>
      </c>
    </row>
    <row r="174" s="17" customFormat="1" ht="20" customHeight="1" spans="1:9">
      <c r="A174" s="20">
        <v>173</v>
      </c>
      <c r="B174" s="23" t="s">
        <v>1372</v>
      </c>
      <c r="C174" s="20" t="s">
        <v>1373</v>
      </c>
      <c r="D174" s="20" t="s">
        <v>229</v>
      </c>
      <c r="E174" s="20" t="s">
        <v>11</v>
      </c>
      <c r="F174" s="21" t="str">
        <f>VLOOKUP(B174,[1]Sheet1!$A$2:$H$201,6,FALSE)</f>
        <v>路博元</v>
      </c>
      <c r="G174" s="21" t="str">
        <f>VLOOKUP(B174,[1]Sheet1!$A$2:$H$201,7,FALSE)</f>
        <v>1930050120</v>
      </c>
      <c r="H174" s="15" t="str">
        <f>VLOOKUP(B174,[1]Sheet1!$A$2:$H$201,8,FALSE)</f>
        <v>孟祥鹏/1930120119,孙祺昂/1930120323,鞠恒旭/2130050312,董学博/2130050304,</v>
      </c>
      <c r="I174" s="20" t="s">
        <v>14</v>
      </c>
    </row>
    <row r="175" s="17" customFormat="1" ht="20" customHeight="1" spans="1:9">
      <c r="A175" s="20">
        <v>174</v>
      </c>
      <c r="B175" s="23" t="s">
        <v>1374</v>
      </c>
      <c r="C175" s="20" t="s">
        <v>1375</v>
      </c>
      <c r="D175" s="20" t="s">
        <v>37</v>
      </c>
      <c r="E175" s="20" t="s">
        <v>102</v>
      </c>
      <c r="F175" s="21" t="str">
        <f>VLOOKUP(B175,[1]Sheet1!$A$2:$H$201,6,FALSE)</f>
        <v>袁嘉昊</v>
      </c>
      <c r="G175" s="21" t="str">
        <f>VLOOKUP(B175,[1]Sheet1!$A$2:$H$201,7,FALSE)</f>
        <v>2130090130</v>
      </c>
      <c r="H175" s="15" t="str">
        <f>VLOOKUP(B175,[1]Sheet1!$A$2:$H$201,8,FALSE)</f>
        <v>张天宇/2130090429,赵晓东/2130090431,王中元/2130090422,郑海涛/2130120331,</v>
      </c>
      <c r="I175" s="20" t="s">
        <v>14</v>
      </c>
    </row>
    <row r="176" s="17" customFormat="1" ht="20" customHeight="1" spans="1:9">
      <c r="A176" s="20">
        <v>175</v>
      </c>
      <c r="B176" s="23" t="s">
        <v>1376</v>
      </c>
      <c r="C176" s="20" t="s">
        <v>1377</v>
      </c>
      <c r="D176" s="20" t="s">
        <v>37</v>
      </c>
      <c r="E176" s="20" t="s">
        <v>11</v>
      </c>
      <c r="F176" s="21" t="str">
        <f>VLOOKUP(B176,[1]Sheet1!$A$2:$H$201,6,FALSE)</f>
        <v>闫程振</v>
      </c>
      <c r="G176" s="21" t="str">
        <f>VLOOKUP(B176,[1]Sheet1!$A$2:$H$201,7,FALSE)</f>
        <v>2130120320</v>
      </c>
      <c r="H176" s="15" t="str">
        <f>VLOOKUP(B176,[1]Sheet1!$A$2:$H$201,8,FALSE)</f>
        <v>武文杰/2130250119,黄鑫杰/2130120109,么资国/2130090616,刘锦涛/2130060113,</v>
      </c>
      <c r="I176" s="20" t="s">
        <v>14</v>
      </c>
    </row>
    <row r="177" s="17" customFormat="1" ht="20" customHeight="1" spans="1:9">
      <c r="A177" s="20">
        <v>176</v>
      </c>
      <c r="B177" s="23" t="s">
        <v>1378</v>
      </c>
      <c r="C177" s="20" t="s">
        <v>1379</v>
      </c>
      <c r="D177" s="20" t="s">
        <v>37</v>
      </c>
      <c r="E177" s="20" t="s">
        <v>102</v>
      </c>
      <c r="F177" s="21" t="str">
        <f>VLOOKUP(B177,[1]Sheet1!$A$2:$H$201,6,FALSE)</f>
        <v>张梦达</v>
      </c>
      <c r="G177" s="21" t="str">
        <f>VLOOKUP(B177,[1]Sheet1!$A$2:$H$201,7,FALSE)</f>
        <v>2030120229</v>
      </c>
      <c r="H177" s="15" t="str">
        <f>VLOOKUP(B177,[1]Sheet1!$A$2:$H$201,8,FALSE)</f>
        <v>王若宇/2130060225,杨恩泽/2130120126,张志远/2130060328 ,崔继臣/2130060103,</v>
      </c>
      <c r="I177" s="20" t="s">
        <v>14</v>
      </c>
    </row>
    <row r="178" s="17" customFormat="1" ht="20" customHeight="1" spans="1:9">
      <c r="A178" s="20">
        <v>177</v>
      </c>
      <c r="B178" s="23" t="s">
        <v>1380</v>
      </c>
      <c r="C178" s="20" t="s">
        <v>1381</v>
      </c>
      <c r="D178" s="20" t="s">
        <v>37</v>
      </c>
      <c r="E178" s="20" t="s">
        <v>102</v>
      </c>
      <c r="F178" s="21" t="str">
        <f>VLOOKUP(B178,[1]Sheet1!$A$2:$H$201,6,FALSE)</f>
        <v>李志远</v>
      </c>
      <c r="G178" s="21" t="str">
        <f>VLOOKUP(B178,[1]Sheet1!$A$2:$H$201,7,FALSE)</f>
        <v>2030060211</v>
      </c>
      <c r="H178" s="15" t="str">
        <f>VLOOKUP(B178,[1]Sheet1!$A$2:$H$201,8,FALSE)</f>
        <v>陈强/2130060102,张芷菁/2030120232,范鹤耀/2130060105,</v>
      </c>
      <c r="I178" s="20" t="s">
        <v>14</v>
      </c>
    </row>
    <row r="179" s="17" customFormat="1" ht="20" customHeight="1" spans="1:9">
      <c r="A179" s="20">
        <v>178</v>
      </c>
      <c r="B179" s="23" t="s">
        <v>1382</v>
      </c>
      <c r="C179" s="20" t="s">
        <v>1383</v>
      </c>
      <c r="D179" s="20" t="s">
        <v>37</v>
      </c>
      <c r="E179" s="20" t="s">
        <v>11</v>
      </c>
      <c r="F179" s="21" t="str">
        <f>VLOOKUP(B179,[1]Sheet1!$A$2:$H$201,6,FALSE)</f>
        <v>卢殿鑫</v>
      </c>
      <c r="G179" s="21" t="str">
        <f>VLOOKUP(B179,[1]Sheet1!$A$2:$H$201,7,FALSE)</f>
        <v>2130050212</v>
      </c>
      <c r="H179" s="15" t="str">
        <f>VLOOKUP(B179,[1]Sheet1!$A$2:$H$201,8,FALSE)</f>
        <v>朱春江/2130050231,高善斌/2130050205,杨玉婷/2030050326,皮文莹/2030050314,</v>
      </c>
      <c r="I179" s="20" t="s">
        <v>14</v>
      </c>
    </row>
    <row r="180" s="17" customFormat="1" ht="20" customHeight="1" spans="1:9">
      <c r="A180" s="20">
        <v>179</v>
      </c>
      <c r="B180" s="22" t="s">
        <v>1384</v>
      </c>
      <c r="C180" s="22" t="s">
        <v>1385</v>
      </c>
      <c r="D180" s="22" t="s">
        <v>37</v>
      </c>
      <c r="E180" s="22" t="s">
        <v>11</v>
      </c>
      <c r="F180" s="21" t="str">
        <f>VLOOKUP(B180,[1]Sheet1!$A$2:$H$201,6,FALSE)</f>
        <v>杨洋</v>
      </c>
      <c r="G180" s="21" t="str">
        <f>VLOOKUP(B180,[1]Sheet1!$A$2:$H$201,7,FALSE)</f>
        <v>2230120225</v>
      </c>
      <c r="H180" s="15" t="str">
        <f>VLOOKUP(B180,[1]Sheet1!$A$2:$H$201,8,FALSE)</f>
        <v>丁家宝/2130120102,苑新昊/2230120228,于鑫栋/2230120127,</v>
      </c>
      <c r="I180" s="22" t="s">
        <v>14</v>
      </c>
    </row>
    <row r="181" s="17" customFormat="1" ht="20" customHeight="1" spans="1:9">
      <c r="A181" s="20">
        <v>180</v>
      </c>
      <c r="B181" s="22" t="s">
        <v>1386</v>
      </c>
      <c r="C181" s="22" t="s">
        <v>1387</v>
      </c>
      <c r="D181" s="22" t="s">
        <v>37</v>
      </c>
      <c r="E181" s="22" t="s">
        <v>11</v>
      </c>
      <c r="F181" s="21" t="str">
        <f>VLOOKUP(B181,[1]Sheet1!$A$2:$H$201,6,FALSE)</f>
        <v>胡嘉辉</v>
      </c>
      <c r="G181" s="21" t="str">
        <f>VLOOKUP(B181,[1]Sheet1!$A$2:$H$201,7,FALSE)</f>
        <v>2130050310</v>
      </c>
      <c r="H181" s="15" t="str">
        <f>VLOOKUP(B181,[1]Sheet1!$A$2:$H$201,8,FALSE)</f>
        <v>高小茹/2230050304,王明耀/2230050322,</v>
      </c>
      <c r="I181" s="22" t="s">
        <v>14</v>
      </c>
    </row>
    <row r="182" s="17" customFormat="1" ht="20" customHeight="1" spans="1:9">
      <c r="A182" s="20">
        <v>181</v>
      </c>
      <c r="B182" s="22" t="s">
        <v>1388</v>
      </c>
      <c r="C182" s="22" t="s">
        <v>1389</v>
      </c>
      <c r="D182" s="22" t="s">
        <v>37</v>
      </c>
      <c r="E182" s="22" t="s">
        <v>11</v>
      </c>
      <c r="F182" s="21" t="str">
        <f>VLOOKUP(B182,[1]Sheet1!$A$2:$H$201,6,FALSE)</f>
        <v>马鸿飞</v>
      </c>
      <c r="G182" s="21" t="str">
        <f>VLOOKUP(B182,[1]Sheet1!$A$2:$H$201,7,FALSE)</f>
        <v>2130090114</v>
      </c>
      <c r="H182" s="15" t="str">
        <f>VLOOKUP(B182,[1]Sheet1!$A$2:$H$201,8,FALSE)</f>
        <v>夏天阳/2130090129,梁沐春/2130090110,王晶/2130090219,</v>
      </c>
      <c r="I182" s="22" t="s">
        <v>14</v>
      </c>
    </row>
    <row r="183" s="17" customFormat="1" ht="20" customHeight="1" spans="1:9">
      <c r="A183" s="20">
        <v>182</v>
      </c>
      <c r="B183" s="22" t="s">
        <v>1390</v>
      </c>
      <c r="C183" s="22" t="s">
        <v>1391</v>
      </c>
      <c r="D183" s="22" t="s">
        <v>37</v>
      </c>
      <c r="E183" s="22" t="s">
        <v>11</v>
      </c>
      <c r="F183" s="21" t="str">
        <f>VLOOKUP(B183,[1]Sheet1!$A$2:$H$201,6,FALSE)</f>
        <v>孙伟卓</v>
      </c>
      <c r="G183" s="21" t="str">
        <f>VLOOKUP(B183,[1]Sheet1!$A$2:$H$201,7,FALSE)</f>
        <v>2130070515</v>
      </c>
      <c r="H183" s="15" t="str">
        <f>VLOOKUP(B183,[1]Sheet1!$A$2:$H$201,8,FALSE)</f>
        <v>万世成/2130070517,玄中璞/2130070421,</v>
      </c>
      <c r="I183" s="22" t="s">
        <v>14</v>
      </c>
    </row>
    <row r="184" s="17" customFormat="1" ht="20" customHeight="1" spans="1:9">
      <c r="A184" s="20">
        <v>183</v>
      </c>
      <c r="B184" s="22" t="s">
        <v>1392</v>
      </c>
      <c r="C184" s="22" t="s">
        <v>1393</v>
      </c>
      <c r="D184" s="22" t="s">
        <v>37</v>
      </c>
      <c r="E184" s="22" t="s">
        <v>102</v>
      </c>
      <c r="F184" s="21" t="str">
        <f>VLOOKUP(B184,[1]Sheet1!$A$2:$H$201,6,FALSE)</f>
        <v>陈淼</v>
      </c>
      <c r="G184" s="21" t="str">
        <f>VLOOKUP(B184,[1]Sheet1!$A$2:$H$201,7,FALSE)</f>
        <v>2130010103</v>
      </c>
      <c r="H184" s="15" t="str">
        <f>VLOOKUP(B184,[1]Sheet1!$A$2:$H$201,8,FALSE)</f>
        <v>刘小菲/2130180114,苗新月/2130010114,董鑫怡/2230170102,刘宇昕/2230180106,</v>
      </c>
      <c r="I184" s="22" t="s">
        <v>14</v>
      </c>
    </row>
    <row r="185" s="17" customFormat="1" ht="20" customHeight="1" spans="1:9">
      <c r="A185" s="20">
        <v>184</v>
      </c>
      <c r="B185" s="22" t="s">
        <v>1394</v>
      </c>
      <c r="C185" s="22" t="s">
        <v>1395</v>
      </c>
      <c r="D185" s="22" t="s">
        <v>37</v>
      </c>
      <c r="E185" s="22" t="s">
        <v>11</v>
      </c>
      <c r="F185" s="21" t="str">
        <f>VLOOKUP(B185,[1]Sheet1!$A$2:$H$201,6,FALSE)</f>
        <v>李国正</v>
      </c>
      <c r="G185" s="21" t="str">
        <f>VLOOKUP(B185,[1]Sheet1!$A$2:$H$201,7,FALSE)</f>
        <v>2130120110</v>
      </c>
      <c r="H185" s="15" t="str">
        <f>VLOOKUP(B185,[1]Sheet1!$A$2:$H$201,8,FALSE)</f>
        <v>王凯歌/2130050120,武文杰/2130250119,王庆峰 /2130130222,</v>
      </c>
      <c r="I185" s="22" t="s">
        <v>14</v>
      </c>
    </row>
    <row r="186" s="17" customFormat="1" ht="20" customHeight="1" spans="1:9">
      <c r="A186" s="20">
        <v>185</v>
      </c>
      <c r="B186" s="22" t="s">
        <v>1396</v>
      </c>
      <c r="C186" s="22" t="s">
        <v>1397</v>
      </c>
      <c r="D186" s="22" t="s">
        <v>37</v>
      </c>
      <c r="E186" s="22" t="s">
        <v>11</v>
      </c>
      <c r="F186" s="21" t="str">
        <f>VLOOKUP(B186,[1]Sheet1!$A$2:$H$201,6,FALSE)</f>
        <v>吴国骏</v>
      </c>
      <c r="G186" s="21" t="str">
        <f>VLOOKUP(B186,[1]Sheet1!$A$2:$H$201,7,FALSE)</f>
        <v>2130070321</v>
      </c>
      <c r="H186" s="15" t="str">
        <f>VLOOKUP(B186,[1]Sheet1!$A$2:$H$201,8,FALSE)</f>
        <v>邓子豪/2130070103,李金龙/2130070312,</v>
      </c>
      <c r="I186" s="22" t="s">
        <v>14</v>
      </c>
    </row>
    <row r="187" s="17" customFormat="1" ht="20" customHeight="1" spans="1:9">
      <c r="A187" s="20">
        <v>186</v>
      </c>
      <c r="B187" s="22" t="s">
        <v>1398</v>
      </c>
      <c r="C187" s="22" t="s">
        <v>1399</v>
      </c>
      <c r="D187" s="22" t="s">
        <v>37</v>
      </c>
      <c r="E187" s="22" t="s">
        <v>11</v>
      </c>
      <c r="F187" s="21" t="str">
        <f>VLOOKUP(B187,[1]Sheet1!$A$2:$H$201,6,FALSE)</f>
        <v>张汝涛</v>
      </c>
      <c r="G187" s="21" t="str">
        <f>VLOOKUP(B187,[1]Sheet1!$A$2:$H$201,7,FALSE)</f>
        <v>2130130228</v>
      </c>
      <c r="H187" s="15" t="str">
        <f>VLOOKUP(B187,[1]Sheet1!$A$2:$H$201,8,FALSE)</f>
        <v>曹世杰/2130130101,朱家瑞/2130130230,杜云雨/2130130104,赵玉平/2130130229,</v>
      </c>
      <c r="I187" s="22" t="s">
        <v>14</v>
      </c>
    </row>
    <row r="188" s="17" customFormat="1" ht="20" customHeight="1" spans="1:9">
      <c r="A188" s="20">
        <v>187</v>
      </c>
      <c r="B188" s="22" t="s">
        <v>1400</v>
      </c>
      <c r="C188" s="22" t="s">
        <v>1401</v>
      </c>
      <c r="D188" s="22" t="s">
        <v>37</v>
      </c>
      <c r="E188" s="22" t="s">
        <v>11</v>
      </c>
      <c r="F188" s="21" t="str">
        <f>VLOOKUP(B188,[1]Sheet1!$A$2:$H$201,6,FALSE)</f>
        <v>魏佳豪</v>
      </c>
      <c r="G188" s="21" t="str">
        <f>VLOOKUP(B188,[1]Sheet1!$A$2:$H$201,7,FALSE)</f>
        <v>2130060321</v>
      </c>
      <c r="H188" s="15" t="str">
        <f>VLOOKUP(B188,[1]Sheet1!$A$2:$H$201,8,FALSE)</f>
        <v>罗志星/2130060311,王佳依/2130060319,曹旭/2230260103,</v>
      </c>
      <c r="I188" s="22" t="s">
        <v>14</v>
      </c>
    </row>
    <row r="189" s="17" customFormat="1" ht="20" customHeight="1" spans="1:9">
      <c r="A189" s="20">
        <v>188</v>
      </c>
      <c r="B189" s="22" t="s">
        <v>1402</v>
      </c>
      <c r="C189" s="22" t="s">
        <v>1403</v>
      </c>
      <c r="D189" s="22" t="s">
        <v>37</v>
      </c>
      <c r="E189" s="22" t="s">
        <v>102</v>
      </c>
      <c r="F189" s="21" t="str">
        <f>VLOOKUP(B189,[1]Sheet1!$A$2:$H$201,6,FALSE)</f>
        <v>王晶</v>
      </c>
      <c r="G189" s="21" t="str">
        <f>VLOOKUP(B189,[1]Sheet1!$A$2:$H$201,7,FALSE)</f>
        <v>2130090219</v>
      </c>
      <c r="H189" s="15" t="str">
        <f>VLOOKUP(B189,[1]Sheet1!$A$2:$H$201,8,FALSE)</f>
        <v>杜曼/2230090302,梁沐春/2130090110,马鸿飞/2130090114,王紫莹/2130090126,</v>
      </c>
      <c r="I189" s="22" t="s">
        <v>14</v>
      </c>
    </row>
    <row r="190" s="17" customFormat="1" ht="20" customHeight="1" spans="1:9">
      <c r="A190" s="20">
        <v>189</v>
      </c>
      <c r="B190" s="22" t="s">
        <v>1404</v>
      </c>
      <c r="C190" s="22" t="s">
        <v>1405</v>
      </c>
      <c r="D190" s="22" t="s">
        <v>37</v>
      </c>
      <c r="E190" s="22" t="s">
        <v>102</v>
      </c>
      <c r="F190" s="21" t="str">
        <f>VLOOKUP(B190,[1]Sheet1!$A$2:$H$201,6,FALSE)</f>
        <v>褚懿纬</v>
      </c>
      <c r="G190" s="21" t="str">
        <f>VLOOKUP(B190,[1]Sheet1!$A$2:$H$201,7,FALSE)</f>
        <v>2130010104</v>
      </c>
      <c r="H190" s="15" t="str">
        <f>VLOOKUP(B190,[1]Sheet1!$A$2:$H$201,8,FALSE)</f>
        <v>王雨涵/2130010223,赵松楠/2130010228,芦泽/2130010112,徐盛凯/2130090524,</v>
      </c>
      <c r="I190" s="22" t="s">
        <v>115</v>
      </c>
    </row>
    <row r="191" s="17" customFormat="1" ht="20" customHeight="1" spans="1:9">
      <c r="A191" s="20">
        <v>190</v>
      </c>
      <c r="B191" s="22" t="s">
        <v>1406</v>
      </c>
      <c r="C191" s="22" t="s">
        <v>1407</v>
      </c>
      <c r="D191" s="22" t="s">
        <v>37</v>
      </c>
      <c r="E191" s="22" t="s">
        <v>11</v>
      </c>
      <c r="F191" s="21" t="str">
        <f>VLOOKUP(B191,[1]Sheet1!$A$2:$H$201,6,FALSE)</f>
        <v>梁沐春</v>
      </c>
      <c r="G191" s="21" t="str">
        <f>VLOOKUP(B191,[1]Sheet1!$A$2:$H$201,7,FALSE)</f>
        <v>2130090110</v>
      </c>
      <c r="H191" s="15" t="str">
        <f>VLOOKUP(B191,[1]Sheet1!$A$2:$H$201,8,FALSE)</f>
        <v>马鸿飞/2130090114,夏天阳/2130090129,王晶/2130090219,</v>
      </c>
      <c r="I191" s="22" t="s">
        <v>14</v>
      </c>
    </row>
    <row r="192" s="17" customFormat="1" ht="20" customHeight="1" spans="1:9">
      <c r="A192" s="20">
        <v>191</v>
      </c>
      <c r="B192" s="22" t="s">
        <v>1408</v>
      </c>
      <c r="C192" s="22" t="s">
        <v>1409</v>
      </c>
      <c r="D192" s="22" t="s">
        <v>37</v>
      </c>
      <c r="E192" s="22" t="s">
        <v>11</v>
      </c>
      <c r="F192" s="21" t="str">
        <f>VLOOKUP(B192,[1]Sheet1!$A$2:$H$201,6,FALSE)</f>
        <v>魏旭阳</v>
      </c>
      <c r="G192" s="21" t="str">
        <f>VLOOKUP(B192,[1]Sheet1!$A$2:$H$201,7,FALSE)</f>
        <v>2130090127</v>
      </c>
      <c r="H192" s="15" t="str">
        <f>VLOOKUP(B192,[1]Sheet1!$A$2:$H$201,8,FALSE)</f>
        <v>袁中政/2030090624,王祖恒/2230090427,许煜坤/2230090226,</v>
      </c>
      <c r="I192" s="22" t="s">
        <v>115</v>
      </c>
    </row>
    <row r="193" s="17" customFormat="1" ht="20" customHeight="1" spans="1:9">
      <c r="A193" s="20">
        <v>192</v>
      </c>
      <c r="B193" s="22" t="s">
        <v>1410</v>
      </c>
      <c r="C193" s="22" t="s">
        <v>1411</v>
      </c>
      <c r="D193" s="22" t="s">
        <v>37</v>
      </c>
      <c r="E193" s="22" t="s">
        <v>11</v>
      </c>
      <c r="F193" s="21" t="str">
        <f>VLOOKUP(B193,[1]Sheet1!$A$2:$H$201,6,FALSE)</f>
        <v>范展鹏</v>
      </c>
      <c r="G193" s="21" t="str">
        <f>VLOOKUP(B193,[1]Sheet1!$A$2:$H$201,7,FALSE)</f>
        <v>2130060206</v>
      </c>
      <c r="H193" s="15" t="str">
        <f>VLOOKUP(B193,[1]Sheet1!$A$2:$H$201,8,FALSE)</f>
        <v>张嘉译/2130120324,王延丞/2130120124,范旭东/2230250103,高思扬/2230260303,</v>
      </c>
      <c r="I193" s="22" t="s">
        <v>115</v>
      </c>
    </row>
    <row r="194" s="17" customFormat="1" ht="20" customHeight="1" spans="1:9">
      <c r="A194" s="20">
        <v>193</v>
      </c>
      <c r="B194" s="22" t="s">
        <v>1412</v>
      </c>
      <c r="C194" s="22" t="s">
        <v>1413</v>
      </c>
      <c r="D194" s="22" t="s">
        <v>37</v>
      </c>
      <c r="E194" s="22" t="s">
        <v>102</v>
      </c>
      <c r="F194" s="21" t="str">
        <f>VLOOKUP(B194,[1]Sheet1!$A$2:$H$201,6,FALSE)</f>
        <v>田昀</v>
      </c>
      <c r="G194" s="21" t="str">
        <f>VLOOKUP(B194,[1]Sheet1!$A$2:$H$201,7,FALSE)</f>
        <v>2130240218</v>
      </c>
      <c r="H194" s="15" t="str">
        <f>VLOOKUP(B194,[1]Sheet1!$A$2:$H$201,8,FALSE)</f>
        <v>崔璨/2130090601,任泰旭/2130090519,</v>
      </c>
      <c r="I194" s="22" t="s">
        <v>14</v>
      </c>
    </row>
    <row r="195" s="17" customFormat="1" ht="20" customHeight="1" spans="1:9">
      <c r="A195" s="20">
        <v>194</v>
      </c>
      <c r="B195" s="22" t="s">
        <v>1414</v>
      </c>
      <c r="C195" s="22" t="s">
        <v>1415</v>
      </c>
      <c r="D195" s="22" t="s">
        <v>37</v>
      </c>
      <c r="E195" s="22" t="s">
        <v>11</v>
      </c>
      <c r="F195" s="21" t="str">
        <f>VLOOKUP(B195,[1]Sheet1!$A$2:$H$201,6,FALSE)</f>
        <v>徐静</v>
      </c>
      <c r="G195" s="21" t="str">
        <f>VLOOKUP(B195,[1]Sheet1!$A$2:$H$201,7,FALSE)</f>
        <v>2130070325</v>
      </c>
      <c r="H195" s="15" t="str">
        <f>VLOOKUP(B195,[1]Sheet1!$A$2:$H$201,8,FALSE)</f>
        <v>甄翾/2130070129,张宪策/2030070229,</v>
      </c>
      <c r="I195" s="22" t="s">
        <v>14</v>
      </c>
    </row>
    <row r="196" s="17" customFormat="1" ht="20" customHeight="1" spans="1:9">
      <c r="A196" s="20">
        <v>195</v>
      </c>
      <c r="B196" s="22" t="s">
        <v>1416</v>
      </c>
      <c r="C196" s="22" t="s">
        <v>1417</v>
      </c>
      <c r="D196" s="22" t="s">
        <v>37</v>
      </c>
      <c r="E196" s="22" t="s">
        <v>11</v>
      </c>
      <c r="F196" s="21" t="str">
        <f>VLOOKUP(B196,[1]Sheet1!$A$2:$H$201,6,FALSE)</f>
        <v>张筠硕</v>
      </c>
      <c r="G196" s="21" t="str">
        <f>VLOOKUP(B196,[1]Sheet1!$A$2:$H$201,7,FALSE)</f>
        <v>2130120230</v>
      </c>
      <c r="H196" s="15" t="str">
        <f>VLOOKUP(B196,[1]Sheet1!$A$2:$H$201,8,FALSE)</f>
        <v>梁佳琪/2130070313,张玉发/2130120326,</v>
      </c>
      <c r="I196" s="22" t="s">
        <v>14</v>
      </c>
    </row>
    <row r="197" s="17" customFormat="1" ht="20" customHeight="1" spans="1:9">
      <c r="A197" s="20">
        <v>196</v>
      </c>
      <c r="B197" s="22" t="s">
        <v>1418</v>
      </c>
      <c r="C197" s="22" t="s">
        <v>1419</v>
      </c>
      <c r="D197" s="22" t="s">
        <v>37</v>
      </c>
      <c r="E197" s="22" t="s">
        <v>11</v>
      </c>
      <c r="F197" s="21" t="str">
        <f>VLOOKUP(B197,[1]Sheet1!$A$2:$H$201,6,FALSE)</f>
        <v>王婧</v>
      </c>
      <c r="G197" s="21" t="str">
        <f>VLOOKUP(B197,[1]Sheet1!$A$2:$H$201,7,FALSE)</f>
        <v>2130230326</v>
      </c>
      <c r="H197" s="15" t="str">
        <f>VLOOKUP(B197,[1]Sheet1!$A$2:$H$201,8,FALSE)</f>
        <v>李滨涵/2130230108,李嘉骏/2130230313,贾文睿/2230230308,牛小月/2230230318,</v>
      </c>
      <c r="I197" s="22" t="s">
        <v>14</v>
      </c>
    </row>
    <row r="198" s="17" customFormat="1" ht="20" customHeight="1" spans="1:9">
      <c r="A198" s="20">
        <v>197</v>
      </c>
      <c r="B198" s="22" t="s">
        <v>1420</v>
      </c>
      <c r="C198" s="22" t="s">
        <v>1421</v>
      </c>
      <c r="D198" s="22" t="s">
        <v>37</v>
      </c>
      <c r="E198" s="22" t="s">
        <v>11</v>
      </c>
      <c r="F198" s="21" t="str">
        <f>VLOOKUP(B198,[1]Sheet1!$A$2:$H$201,6,FALSE)</f>
        <v>武劲研</v>
      </c>
      <c r="G198" s="21" t="str">
        <f>VLOOKUP(B198,[1]Sheet1!$A$2:$H$201,7,FALSE)</f>
        <v>2130160223</v>
      </c>
      <c r="H198" s="15" t="str">
        <f>VLOOKUP(B198,[1]Sheet1!$A$2:$H$201,8,FALSE)</f>
        <v>戚航睿/2130160215,曹润东/2130160103,张双阳/2130160227,</v>
      </c>
      <c r="I198" s="22" t="s">
        <v>115</v>
      </c>
    </row>
    <row r="199" s="17" customFormat="1" ht="20" customHeight="1" spans="1:9">
      <c r="A199" s="20">
        <v>198</v>
      </c>
      <c r="B199" s="22" t="s">
        <v>1422</v>
      </c>
      <c r="C199" s="22" t="s">
        <v>1423</v>
      </c>
      <c r="D199" s="22" t="s">
        <v>37</v>
      </c>
      <c r="E199" s="22" t="s">
        <v>11</v>
      </c>
      <c r="F199" s="21" t="str">
        <f>VLOOKUP(B199,[1]Sheet1!$A$2:$H$201,6,FALSE)</f>
        <v>刘曰昌</v>
      </c>
      <c r="G199" s="21" t="str">
        <f>VLOOKUP(B199,[1]Sheet1!$A$2:$H$201,7,FALSE)</f>
        <v>2030090613</v>
      </c>
      <c r="H199" s="15" t="str">
        <f>VLOOKUP(B199,[1]Sheet1!$A$2:$H$201,8,FALSE)</f>
        <v>许煜坤/2230090226,袁中政/2030090624,杜曼/2230090302,崔璨/2130090601,</v>
      </c>
      <c r="I199" s="22" t="s">
        <v>14</v>
      </c>
    </row>
    <row r="200" s="17" customFormat="1" ht="20" customHeight="1" spans="1:9">
      <c r="A200" s="20">
        <v>199</v>
      </c>
      <c r="B200" s="22" t="s">
        <v>1424</v>
      </c>
      <c r="C200" s="22" t="s">
        <v>1425</v>
      </c>
      <c r="D200" s="22" t="s">
        <v>37</v>
      </c>
      <c r="E200" s="22" t="s">
        <v>11</v>
      </c>
      <c r="F200" s="21" t="str">
        <f>VLOOKUP(B200,[1]Sheet1!$A$2:$H$201,6,FALSE)</f>
        <v>刘宇欣</v>
      </c>
      <c r="G200" s="21" t="str">
        <f>VLOOKUP(B200,[1]Sheet1!$A$2:$H$201,7,FALSE)</f>
        <v>2130030209</v>
      </c>
      <c r="H200" s="15" t="str">
        <f>VLOOKUP(B200,[1]Sheet1!$A$2:$H$201,8,FALSE)</f>
        <v>朱艺/2130030223,贾春兴/2130030204,孙长胜/2230030117,任广淼/2230030214,</v>
      </c>
      <c r="I200" s="22" t="s">
        <v>14</v>
      </c>
    </row>
  </sheetData>
  <mergeCells count="1">
    <mergeCell ref="F1:G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1"/>
  <sheetViews>
    <sheetView zoomScale="140" zoomScaleNormal="140" workbookViewId="0">
      <selection activeCell="A1" sqref="$A1:$XFD1048576"/>
    </sheetView>
  </sheetViews>
  <sheetFormatPr defaultColWidth="9" defaultRowHeight="15" customHeight="1"/>
  <cols>
    <col min="1" max="1" width="3.93333333333333" style="8" customWidth="1"/>
    <col min="2" max="2" width="11.5" style="11" customWidth="1"/>
    <col min="3" max="3" width="27.5" style="12" customWidth="1"/>
    <col min="4" max="4" width="10.25" style="12" customWidth="1"/>
    <col min="5" max="5" width="10.375" style="12" customWidth="1"/>
    <col min="6" max="6" width="5.5" style="8" customWidth="1"/>
    <col min="7" max="7" width="8.875" style="10" customWidth="1"/>
    <col min="8" max="8" width="59.625" style="11" customWidth="1"/>
    <col min="9" max="9" width="6.33333333333333" style="8" customWidth="1"/>
    <col min="10" max="16384" width="9" style="10"/>
  </cols>
  <sheetData>
    <row r="1" s="8" customFormat="1" ht="20" customHeight="1" spans="1:9">
      <c r="A1" s="13" t="s">
        <v>0</v>
      </c>
      <c r="B1" s="13" t="s">
        <v>1</v>
      </c>
      <c r="C1" s="13" t="s">
        <v>2</v>
      </c>
      <c r="D1" s="13" t="s">
        <v>1027</v>
      </c>
      <c r="E1" s="13" t="s">
        <v>4</v>
      </c>
      <c r="F1" s="13" t="s">
        <v>5</v>
      </c>
      <c r="G1" s="13"/>
      <c r="H1" s="13" t="s">
        <v>6</v>
      </c>
      <c r="I1" s="13" t="s">
        <v>7</v>
      </c>
    </row>
    <row r="2" s="9" customFormat="1" ht="20" customHeight="1" spans="1:9">
      <c r="A2" s="13">
        <v>1</v>
      </c>
      <c r="B2" s="14" t="s">
        <v>1426</v>
      </c>
      <c r="C2" s="14" t="s">
        <v>1427</v>
      </c>
      <c r="D2" s="14" t="s">
        <v>20</v>
      </c>
      <c r="E2" s="14" t="s">
        <v>11</v>
      </c>
      <c r="F2" s="14" t="s">
        <v>1428</v>
      </c>
      <c r="G2" s="14" t="s">
        <v>1429</v>
      </c>
      <c r="H2" s="14" t="s">
        <v>1430</v>
      </c>
      <c r="I2" s="15" t="s">
        <v>14</v>
      </c>
    </row>
    <row r="3" s="9" customFormat="1" ht="20" customHeight="1" spans="1:9">
      <c r="A3" s="13">
        <v>2</v>
      </c>
      <c r="B3" s="14" t="s">
        <v>1431</v>
      </c>
      <c r="C3" s="14" t="s">
        <v>1432</v>
      </c>
      <c r="D3" s="14" t="s">
        <v>37</v>
      </c>
      <c r="E3" s="14" t="s">
        <v>102</v>
      </c>
      <c r="F3" s="14" t="s">
        <v>1433</v>
      </c>
      <c r="G3" s="14" t="s">
        <v>1434</v>
      </c>
      <c r="H3" s="14" t="s">
        <v>1435</v>
      </c>
      <c r="I3" s="15" t="s">
        <v>14</v>
      </c>
    </row>
    <row r="4" s="9" customFormat="1" ht="20" customHeight="1" spans="1:9">
      <c r="A4" s="13">
        <v>3</v>
      </c>
      <c r="B4" s="14" t="s">
        <v>1436</v>
      </c>
      <c r="C4" s="14" t="s">
        <v>1437</v>
      </c>
      <c r="D4" s="14" t="s">
        <v>10</v>
      </c>
      <c r="E4" s="14" t="s">
        <v>11</v>
      </c>
      <c r="F4" s="14" t="s">
        <v>1438</v>
      </c>
      <c r="G4" s="14" t="s">
        <v>1439</v>
      </c>
      <c r="H4" s="14" t="s">
        <v>1440</v>
      </c>
      <c r="I4" s="15" t="s">
        <v>14</v>
      </c>
    </row>
    <row r="5" s="9" customFormat="1" ht="20" customHeight="1" spans="1:9">
      <c r="A5" s="13">
        <v>4</v>
      </c>
      <c r="B5" s="14" t="s">
        <v>1441</v>
      </c>
      <c r="C5" s="14" t="s">
        <v>1442</v>
      </c>
      <c r="D5" s="14" t="s">
        <v>10</v>
      </c>
      <c r="E5" s="14" t="s">
        <v>11</v>
      </c>
      <c r="F5" s="14" t="s">
        <v>1443</v>
      </c>
      <c r="G5" s="14" t="s">
        <v>1444</v>
      </c>
      <c r="H5" s="14" t="s">
        <v>1445</v>
      </c>
      <c r="I5" s="15" t="s">
        <v>14</v>
      </c>
    </row>
    <row r="6" s="9" customFormat="1" ht="20" customHeight="1" spans="1:9">
      <c r="A6" s="13">
        <v>5</v>
      </c>
      <c r="B6" s="14" t="s">
        <v>1446</v>
      </c>
      <c r="C6" s="14" t="s">
        <v>1447</v>
      </c>
      <c r="D6" s="14" t="s">
        <v>37</v>
      </c>
      <c r="E6" s="14" t="s">
        <v>11</v>
      </c>
      <c r="F6" s="14" t="s">
        <v>1448</v>
      </c>
      <c r="G6" s="14" t="s">
        <v>1449</v>
      </c>
      <c r="H6" s="14" t="s">
        <v>1450</v>
      </c>
      <c r="I6" s="15" t="s">
        <v>14</v>
      </c>
    </row>
    <row r="7" s="9" customFormat="1" ht="20" customHeight="1" spans="1:9">
      <c r="A7" s="13">
        <v>6</v>
      </c>
      <c r="B7" s="14" t="s">
        <v>1451</v>
      </c>
      <c r="C7" s="14" t="s">
        <v>1452</v>
      </c>
      <c r="D7" s="14" t="s">
        <v>10</v>
      </c>
      <c r="E7" s="14" t="s">
        <v>11</v>
      </c>
      <c r="F7" s="14" t="s">
        <v>1453</v>
      </c>
      <c r="G7" s="14" t="s">
        <v>1454</v>
      </c>
      <c r="H7" s="14" t="s">
        <v>1455</v>
      </c>
      <c r="I7" s="15" t="s">
        <v>14</v>
      </c>
    </row>
    <row r="8" s="9" customFormat="1" ht="20" customHeight="1" spans="1:9">
      <c r="A8" s="13">
        <v>8</v>
      </c>
      <c r="B8" s="14" t="s">
        <v>1456</v>
      </c>
      <c r="C8" s="14" t="s">
        <v>1457</v>
      </c>
      <c r="D8" s="14" t="s">
        <v>20</v>
      </c>
      <c r="E8" s="14" t="s">
        <v>102</v>
      </c>
      <c r="F8" s="14" t="s">
        <v>1458</v>
      </c>
      <c r="G8" s="14" t="s">
        <v>1459</v>
      </c>
      <c r="H8" s="14" t="s">
        <v>1460</v>
      </c>
      <c r="I8" s="15" t="s">
        <v>115</v>
      </c>
    </row>
    <row r="9" s="9" customFormat="1" ht="20" customHeight="1" spans="1:9">
      <c r="A9" s="13">
        <v>9</v>
      </c>
      <c r="B9" s="14" t="s">
        <v>1461</v>
      </c>
      <c r="C9" s="14" t="s">
        <v>1462</v>
      </c>
      <c r="D9" s="14" t="s">
        <v>10</v>
      </c>
      <c r="E9" s="14" t="s">
        <v>11</v>
      </c>
      <c r="F9" s="14" t="s">
        <v>1463</v>
      </c>
      <c r="G9" s="14" t="s">
        <v>1464</v>
      </c>
      <c r="H9" s="14" t="s">
        <v>1465</v>
      </c>
      <c r="I9" s="15" t="s">
        <v>14</v>
      </c>
    </row>
    <row r="10" s="9" customFormat="1" ht="20" customHeight="1" spans="1:9">
      <c r="A10" s="13">
        <v>10</v>
      </c>
      <c r="B10" s="14" t="s">
        <v>1466</v>
      </c>
      <c r="C10" s="14" t="s">
        <v>1467</v>
      </c>
      <c r="D10" s="14" t="s">
        <v>37</v>
      </c>
      <c r="E10" s="14" t="s">
        <v>11</v>
      </c>
      <c r="F10" s="14" t="s">
        <v>1468</v>
      </c>
      <c r="G10" s="14" t="s">
        <v>1469</v>
      </c>
      <c r="H10" s="14" t="s">
        <v>1470</v>
      </c>
      <c r="I10" s="15" t="s">
        <v>14</v>
      </c>
    </row>
    <row r="11" s="9" customFormat="1" ht="20" customHeight="1" spans="1:9">
      <c r="A11" s="13">
        <v>11</v>
      </c>
      <c r="B11" s="14" t="s">
        <v>1471</v>
      </c>
      <c r="C11" s="14" t="s">
        <v>1472</v>
      </c>
      <c r="D11" s="14" t="s">
        <v>10</v>
      </c>
      <c r="E11" s="14" t="s">
        <v>11</v>
      </c>
      <c r="F11" s="14" t="s">
        <v>1473</v>
      </c>
      <c r="G11" s="14" t="s">
        <v>1474</v>
      </c>
      <c r="H11" s="14" t="s">
        <v>1475</v>
      </c>
      <c r="I11" s="15" t="s">
        <v>14</v>
      </c>
    </row>
    <row r="12" s="9" customFormat="1" ht="20" customHeight="1" spans="1:9">
      <c r="A12" s="13">
        <v>12</v>
      </c>
      <c r="B12" s="14" t="s">
        <v>1476</v>
      </c>
      <c r="C12" s="14" t="s">
        <v>1477</v>
      </c>
      <c r="D12" s="14" t="s">
        <v>20</v>
      </c>
      <c r="E12" s="14" t="s">
        <v>11</v>
      </c>
      <c r="F12" s="14" t="s">
        <v>1478</v>
      </c>
      <c r="G12" s="14" t="s">
        <v>1479</v>
      </c>
      <c r="H12" s="14" t="s">
        <v>1480</v>
      </c>
      <c r="I12" s="15" t="s">
        <v>14</v>
      </c>
    </row>
    <row r="13" s="9" customFormat="1" ht="20" customHeight="1" spans="1:9">
      <c r="A13" s="13">
        <v>13</v>
      </c>
      <c r="B13" s="14" t="s">
        <v>1481</v>
      </c>
      <c r="C13" s="14" t="s">
        <v>1482</v>
      </c>
      <c r="D13" s="14" t="s">
        <v>1082</v>
      </c>
      <c r="E13" s="14" t="s">
        <v>11</v>
      </c>
      <c r="F13" s="14" t="s">
        <v>1483</v>
      </c>
      <c r="G13" s="14" t="s">
        <v>1484</v>
      </c>
      <c r="H13" s="14" t="s">
        <v>1485</v>
      </c>
      <c r="I13" s="15" t="s">
        <v>14</v>
      </c>
    </row>
    <row r="14" s="9" customFormat="1" ht="20" customHeight="1" spans="1:9">
      <c r="A14" s="13">
        <v>14</v>
      </c>
      <c r="B14" s="14" t="s">
        <v>1486</v>
      </c>
      <c r="C14" s="14" t="s">
        <v>1487</v>
      </c>
      <c r="D14" s="14" t="s">
        <v>10</v>
      </c>
      <c r="E14" s="14" t="s">
        <v>11</v>
      </c>
      <c r="F14" s="14" t="s">
        <v>1488</v>
      </c>
      <c r="G14" s="14" t="s">
        <v>1489</v>
      </c>
      <c r="H14" s="14" t="s">
        <v>1490</v>
      </c>
      <c r="I14" s="15" t="s">
        <v>14</v>
      </c>
    </row>
    <row r="15" s="9" customFormat="1" ht="20" customHeight="1" spans="1:9">
      <c r="A15" s="13">
        <v>15</v>
      </c>
      <c r="B15" s="14" t="s">
        <v>1491</v>
      </c>
      <c r="C15" s="14" t="s">
        <v>1492</v>
      </c>
      <c r="D15" s="14" t="s">
        <v>37</v>
      </c>
      <c r="E15" s="14" t="s">
        <v>11</v>
      </c>
      <c r="F15" s="14" t="s">
        <v>1493</v>
      </c>
      <c r="G15" s="14" t="s">
        <v>1494</v>
      </c>
      <c r="H15" s="14" t="s">
        <v>1495</v>
      </c>
      <c r="I15" s="15" t="s">
        <v>14</v>
      </c>
    </row>
    <row r="16" s="10" customFormat="1" ht="20" customHeight="1" spans="1:9">
      <c r="A16" s="13">
        <v>16</v>
      </c>
      <c r="B16" s="14" t="s">
        <v>1496</v>
      </c>
      <c r="C16" s="14" t="s">
        <v>1497</v>
      </c>
      <c r="D16" s="14" t="s">
        <v>10</v>
      </c>
      <c r="E16" s="14" t="s">
        <v>11</v>
      </c>
      <c r="F16" s="14" t="s">
        <v>1498</v>
      </c>
      <c r="G16" s="14" t="s">
        <v>1499</v>
      </c>
      <c r="H16" s="14" t="s">
        <v>1500</v>
      </c>
      <c r="I16" s="15" t="s">
        <v>14</v>
      </c>
    </row>
    <row r="17" s="10" customFormat="1" ht="20" customHeight="1" spans="1:9">
      <c r="A17" s="13">
        <v>17</v>
      </c>
      <c r="B17" s="14" t="s">
        <v>1501</v>
      </c>
      <c r="C17" s="14" t="s">
        <v>1502</v>
      </c>
      <c r="D17" s="14" t="s">
        <v>37</v>
      </c>
      <c r="E17" s="14" t="s">
        <v>102</v>
      </c>
      <c r="F17" s="14" t="s">
        <v>1503</v>
      </c>
      <c r="G17" s="14" t="s">
        <v>1504</v>
      </c>
      <c r="H17" s="14" t="s">
        <v>1505</v>
      </c>
      <c r="I17" s="15" t="s">
        <v>14</v>
      </c>
    </row>
    <row r="18" s="10" customFormat="1" ht="20" customHeight="1" spans="1:9">
      <c r="A18" s="13">
        <v>18</v>
      </c>
      <c r="B18" s="14" t="s">
        <v>1506</v>
      </c>
      <c r="C18" s="14" t="s">
        <v>1507</v>
      </c>
      <c r="D18" s="14" t="s">
        <v>37</v>
      </c>
      <c r="E18" s="14" t="s">
        <v>11</v>
      </c>
      <c r="F18" s="14" t="s">
        <v>1508</v>
      </c>
      <c r="G18" s="14" t="s">
        <v>1509</v>
      </c>
      <c r="H18" s="14" t="s">
        <v>1510</v>
      </c>
      <c r="I18" s="15" t="s">
        <v>14</v>
      </c>
    </row>
    <row r="19" s="10" customFormat="1" ht="20" customHeight="1" spans="1:9">
      <c r="A19" s="13">
        <v>19</v>
      </c>
      <c r="B19" s="14" t="s">
        <v>1511</v>
      </c>
      <c r="C19" s="14" t="s">
        <v>1512</v>
      </c>
      <c r="D19" s="14" t="s">
        <v>20</v>
      </c>
      <c r="E19" s="14" t="s">
        <v>28</v>
      </c>
      <c r="F19" s="14" t="s">
        <v>1513</v>
      </c>
      <c r="G19" s="14" t="s">
        <v>1514</v>
      </c>
      <c r="H19" s="14" t="s">
        <v>1515</v>
      </c>
      <c r="I19" s="15" t="s">
        <v>14</v>
      </c>
    </row>
    <row r="20" s="10" customFormat="1" ht="20" customHeight="1" spans="1:9">
      <c r="A20" s="13">
        <v>20</v>
      </c>
      <c r="B20" s="14" t="s">
        <v>1516</v>
      </c>
      <c r="C20" s="14" t="s">
        <v>1517</v>
      </c>
      <c r="D20" s="14" t="s">
        <v>37</v>
      </c>
      <c r="E20" s="14" t="s">
        <v>11</v>
      </c>
      <c r="F20" s="14" t="s">
        <v>1518</v>
      </c>
      <c r="G20" s="14" t="s">
        <v>1519</v>
      </c>
      <c r="H20" s="14" t="s">
        <v>1520</v>
      </c>
      <c r="I20" s="15" t="s">
        <v>14</v>
      </c>
    </row>
    <row r="21" s="10" customFormat="1" ht="20" customHeight="1" spans="1:9">
      <c r="A21" s="13">
        <v>21</v>
      </c>
      <c r="B21" s="14" t="s">
        <v>1521</v>
      </c>
      <c r="C21" s="14" t="s">
        <v>1522</v>
      </c>
      <c r="D21" s="14" t="s">
        <v>10</v>
      </c>
      <c r="E21" s="14" t="s">
        <v>11</v>
      </c>
      <c r="F21" s="14" t="s">
        <v>1523</v>
      </c>
      <c r="G21" s="14" t="s">
        <v>1524</v>
      </c>
      <c r="H21" s="14" t="s">
        <v>1525</v>
      </c>
      <c r="I21" s="15" t="s">
        <v>14</v>
      </c>
    </row>
    <row r="22" s="10" customFormat="1" ht="20" customHeight="1" spans="1:9">
      <c r="A22" s="13">
        <v>22</v>
      </c>
      <c r="B22" s="14" t="s">
        <v>1526</v>
      </c>
      <c r="C22" s="14" t="s">
        <v>1527</v>
      </c>
      <c r="D22" s="14" t="s">
        <v>10</v>
      </c>
      <c r="E22" s="14" t="s">
        <v>11</v>
      </c>
      <c r="F22" s="14" t="s">
        <v>1528</v>
      </c>
      <c r="G22" s="14" t="s">
        <v>1529</v>
      </c>
      <c r="H22" s="14" t="s">
        <v>1530</v>
      </c>
      <c r="I22" s="15" t="s">
        <v>14</v>
      </c>
    </row>
    <row r="23" s="10" customFormat="1" ht="20" customHeight="1" spans="1:9">
      <c r="A23" s="13">
        <v>23</v>
      </c>
      <c r="B23" s="14" t="s">
        <v>1531</v>
      </c>
      <c r="C23" s="14" t="s">
        <v>1532</v>
      </c>
      <c r="D23" s="14" t="s">
        <v>20</v>
      </c>
      <c r="E23" s="14" t="s">
        <v>28</v>
      </c>
      <c r="F23" s="14" t="s">
        <v>1533</v>
      </c>
      <c r="G23" s="14" t="s">
        <v>1534</v>
      </c>
      <c r="H23" s="14" t="s">
        <v>1535</v>
      </c>
      <c r="I23" s="15" t="s">
        <v>14</v>
      </c>
    </row>
    <row r="24" s="10" customFormat="1" ht="20" customHeight="1" spans="1:9">
      <c r="A24" s="13">
        <v>24</v>
      </c>
      <c r="B24" s="14" t="s">
        <v>1536</v>
      </c>
      <c r="C24" s="14" t="s">
        <v>1537</v>
      </c>
      <c r="D24" s="14" t="s">
        <v>10</v>
      </c>
      <c r="E24" s="14" t="s">
        <v>11</v>
      </c>
      <c r="F24" s="14" t="s">
        <v>1538</v>
      </c>
      <c r="G24" s="14" t="s">
        <v>1539</v>
      </c>
      <c r="H24" s="14" t="s">
        <v>1540</v>
      </c>
      <c r="I24" s="15" t="s">
        <v>14</v>
      </c>
    </row>
    <row r="25" s="10" customFormat="1" ht="20" customHeight="1" spans="1:9">
      <c r="A25" s="13">
        <v>25</v>
      </c>
      <c r="B25" s="14" t="s">
        <v>1541</v>
      </c>
      <c r="C25" s="14" t="s">
        <v>1542</v>
      </c>
      <c r="D25" s="14" t="s">
        <v>10</v>
      </c>
      <c r="E25" s="14" t="s">
        <v>11</v>
      </c>
      <c r="F25" s="14" t="s">
        <v>1543</v>
      </c>
      <c r="G25" s="14" t="s">
        <v>1544</v>
      </c>
      <c r="H25" s="14" t="s">
        <v>1545</v>
      </c>
      <c r="I25" s="15" t="s">
        <v>14</v>
      </c>
    </row>
    <row r="26" s="10" customFormat="1" ht="20" customHeight="1" spans="1:9">
      <c r="A26" s="13">
        <v>26</v>
      </c>
      <c r="B26" s="14" t="s">
        <v>1546</v>
      </c>
      <c r="C26" s="14" t="s">
        <v>1547</v>
      </c>
      <c r="D26" s="14" t="s">
        <v>10</v>
      </c>
      <c r="E26" s="14" t="s">
        <v>11</v>
      </c>
      <c r="F26" s="14" t="s">
        <v>1548</v>
      </c>
      <c r="G26" s="14" t="s">
        <v>1549</v>
      </c>
      <c r="H26" s="14" t="s">
        <v>1550</v>
      </c>
      <c r="I26" s="15" t="s">
        <v>14</v>
      </c>
    </row>
    <row r="27" s="10" customFormat="1" ht="20" customHeight="1" spans="1:9">
      <c r="A27" s="13">
        <v>27</v>
      </c>
      <c r="B27" s="14" t="s">
        <v>1551</v>
      </c>
      <c r="C27" s="14" t="s">
        <v>1552</v>
      </c>
      <c r="D27" s="14" t="s">
        <v>37</v>
      </c>
      <c r="E27" s="14" t="s">
        <v>11</v>
      </c>
      <c r="F27" s="14" t="s">
        <v>1553</v>
      </c>
      <c r="G27" s="14" t="s">
        <v>1554</v>
      </c>
      <c r="H27" s="14" t="s">
        <v>1555</v>
      </c>
      <c r="I27" s="15" t="s">
        <v>14</v>
      </c>
    </row>
    <row r="28" s="10" customFormat="1" ht="20" customHeight="1" spans="1:9">
      <c r="A28" s="13">
        <v>28</v>
      </c>
      <c r="B28" s="14" t="s">
        <v>1556</v>
      </c>
      <c r="C28" s="14" t="s">
        <v>1557</v>
      </c>
      <c r="D28" s="14" t="s">
        <v>37</v>
      </c>
      <c r="E28" s="14" t="s">
        <v>11</v>
      </c>
      <c r="F28" s="14" t="s">
        <v>1558</v>
      </c>
      <c r="G28" s="14" t="s">
        <v>1559</v>
      </c>
      <c r="H28" s="14" t="s">
        <v>1560</v>
      </c>
      <c r="I28" s="15" t="s">
        <v>14</v>
      </c>
    </row>
    <row r="29" s="10" customFormat="1" ht="20" customHeight="1" spans="1:9">
      <c r="A29" s="13">
        <v>29</v>
      </c>
      <c r="B29" s="14" t="s">
        <v>1561</v>
      </c>
      <c r="C29" s="14" t="s">
        <v>1562</v>
      </c>
      <c r="D29" s="14" t="s">
        <v>10</v>
      </c>
      <c r="E29" s="14" t="s">
        <v>102</v>
      </c>
      <c r="F29" s="14" t="s">
        <v>1563</v>
      </c>
      <c r="G29" s="14" t="s">
        <v>1564</v>
      </c>
      <c r="H29" s="14" t="s">
        <v>1565</v>
      </c>
      <c r="I29" s="16" t="s">
        <v>115</v>
      </c>
    </row>
    <row r="30" s="10" customFormat="1" ht="20" customHeight="1" spans="1:9">
      <c r="A30" s="13">
        <v>30</v>
      </c>
      <c r="B30" s="14" t="s">
        <v>1566</v>
      </c>
      <c r="C30" s="14" t="s">
        <v>1567</v>
      </c>
      <c r="D30" s="14" t="s">
        <v>37</v>
      </c>
      <c r="E30" s="14" t="s">
        <v>11</v>
      </c>
      <c r="F30" s="14" t="s">
        <v>1568</v>
      </c>
      <c r="G30" s="14" t="s">
        <v>1569</v>
      </c>
      <c r="H30" s="14" t="s">
        <v>1570</v>
      </c>
      <c r="I30" s="15" t="s">
        <v>14</v>
      </c>
    </row>
    <row r="31" s="10" customFormat="1" ht="20" customHeight="1" spans="1:9">
      <c r="A31" s="13">
        <v>31</v>
      </c>
      <c r="B31" s="14" t="s">
        <v>1571</v>
      </c>
      <c r="C31" s="14" t="s">
        <v>1572</v>
      </c>
      <c r="D31" s="14" t="s">
        <v>10</v>
      </c>
      <c r="E31" s="14" t="s">
        <v>102</v>
      </c>
      <c r="F31" s="14" t="s">
        <v>1573</v>
      </c>
      <c r="G31" s="14" t="s">
        <v>1574</v>
      </c>
      <c r="H31" s="14" t="s">
        <v>1575</v>
      </c>
      <c r="I31" s="15" t="s">
        <v>14</v>
      </c>
    </row>
    <row r="32" s="10" customFormat="1" ht="20" customHeight="1" spans="1:9">
      <c r="A32" s="13">
        <v>32</v>
      </c>
      <c r="B32" s="14" t="s">
        <v>1576</v>
      </c>
      <c r="C32" s="14" t="s">
        <v>1577</v>
      </c>
      <c r="D32" s="14" t="s">
        <v>10</v>
      </c>
      <c r="E32" s="14" t="s">
        <v>11</v>
      </c>
      <c r="F32" s="14" t="s">
        <v>1578</v>
      </c>
      <c r="G32" s="14" t="s">
        <v>1579</v>
      </c>
      <c r="H32" s="14" t="s">
        <v>1580</v>
      </c>
      <c r="I32" s="15" t="s">
        <v>14</v>
      </c>
    </row>
    <row r="33" s="10" customFormat="1" ht="20" customHeight="1" spans="1:9">
      <c r="A33" s="13">
        <v>33</v>
      </c>
      <c r="B33" s="14" t="s">
        <v>1581</v>
      </c>
      <c r="C33" s="14" t="s">
        <v>1582</v>
      </c>
      <c r="D33" s="14" t="s">
        <v>10</v>
      </c>
      <c r="E33" s="14" t="s">
        <v>11</v>
      </c>
      <c r="F33" s="14" t="s">
        <v>1583</v>
      </c>
      <c r="G33" s="14" t="s">
        <v>1584</v>
      </c>
      <c r="H33" s="14" t="s">
        <v>1585</v>
      </c>
      <c r="I33" s="15" t="s">
        <v>14</v>
      </c>
    </row>
    <row r="34" s="10" customFormat="1" ht="20" customHeight="1" spans="1:9">
      <c r="A34" s="13">
        <v>34</v>
      </c>
      <c r="B34" s="14" t="s">
        <v>1586</v>
      </c>
      <c r="C34" s="14" t="s">
        <v>1587</v>
      </c>
      <c r="D34" s="14" t="s">
        <v>20</v>
      </c>
      <c r="E34" s="14" t="s">
        <v>28</v>
      </c>
      <c r="F34" s="14" t="s">
        <v>1588</v>
      </c>
      <c r="G34" s="14" t="s">
        <v>1589</v>
      </c>
      <c r="H34" s="14" t="s">
        <v>1590</v>
      </c>
      <c r="I34" s="15" t="s">
        <v>14</v>
      </c>
    </row>
    <row r="35" s="9" customFormat="1" ht="20" customHeight="1" spans="1:9">
      <c r="A35" s="13">
        <v>35</v>
      </c>
      <c r="B35" s="14" t="s">
        <v>1591</v>
      </c>
      <c r="C35" s="14" t="s">
        <v>1592</v>
      </c>
      <c r="D35" s="14" t="s">
        <v>20</v>
      </c>
      <c r="E35" s="14" t="s">
        <v>11</v>
      </c>
      <c r="F35" s="14" t="s">
        <v>1593</v>
      </c>
      <c r="G35" s="14" t="s">
        <v>1594</v>
      </c>
      <c r="H35" s="14" t="s">
        <v>1595</v>
      </c>
      <c r="I35" s="15" t="s">
        <v>115</v>
      </c>
    </row>
    <row r="36" s="9" customFormat="1" ht="20" customHeight="1" spans="1:9">
      <c r="A36" s="13">
        <v>36</v>
      </c>
      <c r="B36" s="14" t="s">
        <v>1596</v>
      </c>
      <c r="C36" s="14" t="s">
        <v>1597</v>
      </c>
      <c r="D36" s="14" t="s">
        <v>10</v>
      </c>
      <c r="E36" s="14" t="s">
        <v>102</v>
      </c>
      <c r="F36" s="14" t="s">
        <v>1598</v>
      </c>
      <c r="G36" s="14" t="s">
        <v>1599</v>
      </c>
      <c r="H36" s="14" t="s">
        <v>1600</v>
      </c>
      <c r="I36" s="15" t="s">
        <v>115</v>
      </c>
    </row>
    <row r="37" s="9" customFormat="1" ht="20" customHeight="1" spans="1:9">
      <c r="A37" s="13">
        <v>37</v>
      </c>
      <c r="B37" s="14" t="s">
        <v>1601</v>
      </c>
      <c r="C37" s="14" t="s">
        <v>1602</v>
      </c>
      <c r="D37" s="14" t="s">
        <v>37</v>
      </c>
      <c r="E37" s="14" t="s">
        <v>11</v>
      </c>
      <c r="F37" s="14" t="s">
        <v>1603</v>
      </c>
      <c r="G37" s="14" t="s">
        <v>1604</v>
      </c>
      <c r="H37" s="14" t="s">
        <v>1605</v>
      </c>
      <c r="I37" s="15" t="s">
        <v>115</v>
      </c>
    </row>
    <row r="38" s="9" customFormat="1" ht="20" customHeight="1" spans="1:9">
      <c r="A38" s="13">
        <v>38</v>
      </c>
      <c r="B38" s="14" t="s">
        <v>1606</v>
      </c>
      <c r="C38" s="14" t="s">
        <v>1607</v>
      </c>
      <c r="D38" s="14" t="s">
        <v>37</v>
      </c>
      <c r="E38" s="14" t="s">
        <v>102</v>
      </c>
      <c r="F38" s="14" t="s">
        <v>1608</v>
      </c>
      <c r="G38" s="14" t="s">
        <v>1609</v>
      </c>
      <c r="H38" s="14" t="s">
        <v>1610</v>
      </c>
      <c r="I38" s="15" t="s">
        <v>14</v>
      </c>
    </row>
    <row r="39" s="9" customFormat="1" ht="20" customHeight="1" spans="1:9">
      <c r="A39" s="13">
        <v>39</v>
      </c>
      <c r="B39" s="14" t="s">
        <v>1611</v>
      </c>
      <c r="C39" s="14" t="s">
        <v>1612</v>
      </c>
      <c r="D39" s="14" t="s">
        <v>10</v>
      </c>
      <c r="E39" s="14" t="s">
        <v>11</v>
      </c>
      <c r="F39" s="14" t="s">
        <v>1613</v>
      </c>
      <c r="G39" s="14" t="s">
        <v>1614</v>
      </c>
      <c r="H39" s="14" t="s">
        <v>1615</v>
      </c>
      <c r="I39" s="15" t="s">
        <v>14</v>
      </c>
    </row>
    <row r="40" s="9" customFormat="1" ht="20" customHeight="1" spans="1:9">
      <c r="A40" s="13">
        <v>40</v>
      </c>
      <c r="B40" s="14" t="s">
        <v>1616</v>
      </c>
      <c r="C40" s="14" t="s">
        <v>1617</v>
      </c>
      <c r="D40" s="14" t="s">
        <v>37</v>
      </c>
      <c r="E40" s="14" t="s">
        <v>11</v>
      </c>
      <c r="F40" s="14" t="s">
        <v>1618</v>
      </c>
      <c r="G40" s="14" t="s">
        <v>1619</v>
      </c>
      <c r="H40" s="14" t="s">
        <v>1620</v>
      </c>
      <c r="I40" s="15" t="s">
        <v>14</v>
      </c>
    </row>
    <row r="41" s="9" customFormat="1" ht="20" customHeight="1" spans="1:9">
      <c r="A41" s="13">
        <v>41</v>
      </c>
      <c r="B41" s="14" t="s">
        <v>1621</v>
      </c>
      <c r="C41" s="14" t="s">
        <v>1622</v>
      </c>
      <c r="D41" s="14" t="s">
        <v>20</v>
      </c>
      <c r="E41" s="14" t="s">
        <v>11</v>
      </c>
      <c r="F41" s="14" t="s">
        <v>1623</v>
      </c>
      <c r="G41" s="14" t="s">
        <v>1624</v>
      </c>
      <c r="H41" s="14" t="s">
        <v>1625</v>
      </c>
      <c r="I41" s="15" t="s">
        <v>14</v>
      </c>
    </row>
    <row r="42" s="9" customFormat="1" ht="20" customHeight="1" spans="1:9">
      <c r="A42" s="13">
        <v>42</v>
      </c>
      <c r="B42" s="14" t="s">
        <v>1626</v>
      </c>
      <c r="C42" s="14" t="s">
        <v>1627</v>
      </c>
      <c r="D42" s="14" t="s">
        <v>10</v>
      </c>
      <c r="E42" s="14" t="s">
        <v>11</v>
      </c>
      <c r="F42" s="14" t="s">
        <v>1628</v>
      </c>
      <c r="G42" s="14" t="s">
        <v>1629</v>
      </c>
      <c r="H42" s="14" t="s">
        <v>1630</v>
      </c>
      <c r="I42" s="15" t="s">
        <v>14</v>
      </c>
    </row>
    <row r="43" s="9" customFormat="1" ht="20" customHeight="1" spans="1:9">
      <c r="A43" s="13">
        <v>43</v>
      </c>
      <c r="B43" s="14" t="s">
        <v>1631</v>
      </c>
      <c r="C43" s="14" t="s">
        <v>1632</v>
      </c>
      <c r="D43" s="14" t="s">
        <v>20</v>
      </c>
      <c r="E43" s="14" t="s">
        <v>102</v>
      </c>
      <c r="F43" s="14" t="s">
        <v>1633</v>
      </c>
      <c r="G43" s="14" t="s">
        <v>1634</v>
      </c>
      <c r="H43" s="14" t="s">
        <v>1635</v>
      </c>
      <c r="I43" s="15" t="s">
        <v>115</v>
      </c>
    </row>
    <row r="44" s="9" customFormat="1" ht="20" customHeight="1" spans="1:9">
      <c r="A44" s="13">
        <v>44</v>
      </c>
      <c r="B44" s="14" t="s">
        <v>1636</v>
      </c>
      <c r="C44" s="14" t="s">
        <v>1637</v>
      </c>
      <c r="D44" s="14" t="s">
        <v>20</v>
      </c>
      <c r="E44" s="14" t="s">
        <v>11</v>
      </c>
      <c r="F44" s="14" t="s">
        <v>1638</v>
      </c>
      <c r="G44" s="14" t="s">
        <v>1639</v>
      </c>
      <c r="H44" s="14" t="s">
        <v>1640</v>
      </c>
      <c r="I44" s="15" t="s">
        <v>14</v>
      </c>
    </row>
    <row r="45" s="9" customFormat="1" ht="20" customHeight="1" spans="1:9">
      <c r="A45" s="13">
        <v>45</v>
      </c>
      <c r="B45" s="14" t="s">
        <v>1641</v>
      </c>
      <c r="C45" s="14" t="s">
        <v>1642</v>
      </c>
      <c r="D45" s="14" t="s">
        <v>20</v>
      </c>
      <c r="E45" s="14" t="s">
        <v>11</v>
      </c>
      <c r="F45" s="14" t="s">
        <v>1643</v>
      </c>
      <c r="G45" s="14" t="s">
        <v>1644</v>
      </c>
      <c r="H45" s="14" t="s">
        <v>1645</v>
      </c>
      <c r="I45" s="15" t="s">
        <v>14</v>
      </c>
    </row>
    <row r="46" s="9" customFormat="1" ht="20" customHeight="1" spans="1:9">
      <c r="A46" s="13">
        <v>46</v>
      </c>
      <c r="B46" s="14" t="s">
        <v>1646</v>
      </c>
      <c r="C46" s="14" t="s">
        <v>1647</v>
      </c>
      <c r="D46" s="14" t="s">
        <v>20</v>
      </c>
      <c r="E46" s="14" t="s">
        <v>102</v>
      </c>
      <c r="F46" s="14" t="s">
        <v>1648</v>
      </c>
      <c r="G46" s="14" t="s">
        <v>1649</v>
      </c>
      <c r="H46" s="14" t="s">
        <v>1650</v>
      </c>
      <c r="I46" s="15" t="s">
        <v>14</v>
      </c>
    </row>
    <row r="47" s="9" customFormat="1" ht="20" customHeight="1" spans="1:9">
      <c r="A47" s="13">
        <v>47</v>
      </c>
      <c r="B47" s="14" t="s">
        <v>1651</v>
      </c>
      <c r="C47" s="14" t="s">
        <v>1652</v>
      </c>
      <c r="D47" s="14" t="s">
        <v>10</v>
      </c>
      <c r="E47" s="14" t="s">
        <v>11</v>
      </c>
      <c r="F47" s="14" t="s">
        <v>1653</v>
      </c>
      <c r="G47" s="14" t="s">
        <v>1654</v>
      </c>
      <c r="H47" s="14" t="s">
        <v>1655</v>
      </c>
      <c r="I47" s="15" t="s">
        <v>14</v>
      </c>
    </row>
    <row r="48" s="9" customFormat="1" ht="20" customHeight="1" spans="1:9">
      <c r="A48" s="13">
        <v>48</v>
      </c>
      <c r="B48" s="14" t="s">
        <v>1656</v>
      </c>
      <c r="C48" s="14" t="s">
        <v>1657</v>
      </c>
      <c r="D48" s="14" t="s">
        <v>20</v>
      </c>
      <c r="E48" s="14" t="s">
        <v>11</v>
      </c>
      <c r="F48" s="14" t="s">
        <v>1658</v>
      </c>
      <c r="G48" s="14" t="s">
        <v>1659</v>
      </c>
      <c r="H48" s="14" t="s">
        <v>1660</v>
      </c>
      <c r="I48" s="15" t="s">
        <v>14</v>
      </c>
    </row>
    <row r="49" s="9" customFormat="1" ht="20" customHeight="1" spans="1:9">
      <c r="A49" s="13">
        <v>49</v>
      </c>
      <c r="B49" s="14" t="s">
        <v>1661</v>
      </c>
      <c r="C49" s="14" t="s">
        <v>1662</v>
      </c>
      <c r="D49" s="14" t="s">
        <v>10</v>
      </c>
      <c r="E49" s="14" t="s">
        <v>11</v>
      </c>
      <c r="F49" s="14" t="s">
        <v>1663</v>
      </c>
      <c r="G49" s="14" t="s">
        <v>1664</v>
      </c>
      <c r="H49" s="14" t="s">
        <v>1665</v>
      </c>
      <c r="I49" s="15" t="s">
        <v>14</v>
      </c>
    </row>
    <row r="50" s="9" customFormat="1" ht="20" customHeight="1" spans="1:9">
      <c r="A50" s="13">
        <v>50</v>
      </c>
      <c r="B50" s="14" t="s">
        <v>1666</v>
      </c>
      <c r="C50" s="14" t="s">
        <v>1667</v>
      </c>
      <c r="D50" s="14" t="s">
        <v>10</v>
      </c>
      <c r="E50" s="14" t="s">
        <v>11</v>
      </c>
      <c r="F50" s="14" t="s">
        <v>1668</v>
      </c>
      <c r="G50" s="14" t="s">
        <v>1669</v>
      </c>
      <c r="H50" s="14" t="s">
        <v>1670</v>
      </c>
      <c r="I50" s="15" t="s">
        <v>14</v>
      </c>
    </row>
    <row r="51" s="9" customFormat="1" ht="20" customHeight="1" spans="1:9">
      <c r="A51" s="13">
        <v>51</v>
      </c>
      <c r="B51" s="14" t="s">
        <v>1671</v>
      </c>
      <c r="C51" s="14" t="s">
        <v>1672</v>
      </c>
      <c r="D51" s="14" t="s">
        <v>37</v>
      </c>
      <c r="E51" s="14" t="s">
        <v>11</v>
      </c>
      <c r="F51" s="14" t="s">
        <v>1673</v>
      </c>
      <c r="G51" s="14" t="s">
        <v>1674</v>
      </c>
      <c r="H51" s="14" t="s">
        <v>1675</v>
      </c>
      <c r="I51" s="15" t="s">
        <v>115</v>
      </c>
    </row>
    <row r="52" s="9" customFormat="1" ht="20" customHeight="1" spans="1:9">
      <c r="A52" s="13">
        <v>52</v>
      </c>
      <c r="B52" s="14" t="s">
        <v>1676</v>
      </c>
      <c r="C52" s="14" t="s">
        <v>1677</v>
      </c>
      <c r="D52" s="14" t="s">
        <v>10</v>
      </c>
      <c r="E52" s="14" t="s">
        <v>11</v>
      </c>
      <c r="F52" s="14" t="s">
        <v>1678</v>
      </c>
      <c r="G52" s="14" t="s">
        <v>1679</v>
      </c>
      <c r="H52" s="14" t="s">
        <v>1680</v>
      </c>
      <c r="I52" s="15" t="s">
        <v>14</v>
      </c>
    </row>
    <row r="53" s="9" customFormat="1" ht="20" customHeight="1" spans="1:9">
      <c r="A53" s="13">
        <v>53</v>
      </c>
      <c r="B53" s="14" t="s">
        <v>1681</v>
      </c>
      <c r="C53" s="14" t="s">
        <v>1682</v>
      </c>
      <c r="D53" s="14" t="s">
        <v>20</v>
      </c>
      <c r="E53" s="14" t="s">
        <v>102</v>
      </c>
      <c r="F53" s="14" t="s">
        <v>1683</v>
      </c>
      <c r="G53" s="14" t="s">
        <v>1684</v>
      </c>
      <c r="H53" s="14" t="s">
        <v>1685</v>
      </c>
      <c r="I53" s="15" t="s">
        <v>14</v>
      </c>
    </row>
    <row r="54" s="9" customFormat="1" ht="20" customHeight="1" spans="1:9">
      <c r="A54" s="13">
        <v>54</v>
      </c>
      <c r="B54" s="14" t="s">
        <v>1686</v>
      </c>
      <c r="C54" s="14" t="s">
        <v>1687</v>
      </c>
      <c r="D54" s="14" t="s">
        <v>10</v>
      </c>
      <c r="E54" s="14" t="s">
        <v>11</v>
      </c>
      <c r="F54" s="14" t="s">
        <v>1688</v>
      </c>
      <c r="G54" s="14" t="s">
        <v>1689</v>
      </c>
      <c r="H54" s="14" t="s">
        <v>1690</v>
      </c>
      <c r="I54" s="15" t="s">
        <v>14</v>
      </c>
    </row>
    <row r="55" s="9" customFormat="1" ht="20" customHeight="1" spans="1:9">
      <c r="A55" s="13">
        <v>55</v>
      </c>
      <c r="B55" s="14" t="s">
        <v>1691</v>
      </c>
      <c r="C55" s="14" t="s">
        <v>1692</v>
      </c>
      <c r="D55" s="14" t="s">
        <v>10</v>
      </c>
      <c r="E55" s="14" t="s">
        <v>102</v>
      </c>
      <c r="F55" s="14" t="s">
        <v>1693</v>
      </c>
      <c r="G55" s="14" t="s">
        <v>1694</v>
      </c>
      <c r="H55" s="14" t="s">
        <v>1695</v>
      </c>
      <c r="I55" s="15" t="s">
        <v>14</v>
      </c>
    </row>
    <row r="56" s="10" customFormat="1" ht="20" customHeight="1" spans="1:9">
      <c r="A56" s="13">
        <v>56</v>
      </c>
      <c r="B56" s="14" t="s">
        <v>1696</v>
      </c>
      <c r="C56" s="14" t="s">
        <v>1697</v>
      </c>
      <c r="D56" s="14" t="s">
        <v>10</v>
      </c>
      <c r="E56" s="14" t="s">
        <v>11</v>
      </c>
      <c r="F56" s="14" t="s">
        <v>1698</v>
      </c>
      <c r="G56" s="14" t="s">
        <v>1699</v>
      </c>
      <c r="H56" s="14" t="s">
        <v>1700</v>
      </c>
      <c r="I56" s="15" t="s">
        <v>14</v>
      </c>
    </row>
    <row r="57" s="10" customFormat="1" ht="20" customHeight="1" spans="1:9">
      <c r="A57" s="13">
        <v>57</v>
      </c>
      <c r="B57" s="14" t="s">
        <v>1701</v>
      </c>
      <c r="C57" s="14" t="s">
        <v>1702</v>
      </c>
      <c r="D57" s="14" t="s">
        <v>37</v>
      </c>
      <c r="E57" s="14" t="s">
        <v>102</v>
      </c>
      <c r="F57" s="14" t="s">
        <v>1703</v>
      </c>
      <c r="G57" s="14" t="s">
        <v>1704</v>
      </c>
      <c r="H57" s="14" t="s">
        <v>1705</v>
      </c>
      <c r="I57" s="15" t="s">
        <v>14</v>
      </c>
    </row>
    <row r="58" s="10" customFormat="1" ht="20" customHeight="1" spans="1:9">
      <c r="A58" s="13">
        <v>58</v>
      </c>
      <c r="B58" s="14" t="s">
        <v>1706</v>
      </c>
      <c r="C58" s="14" t="s">
        <v>1707</v>
      </c>
      <c r="D58" s="14" t="s">
        <v>10</v>
      </c>
      <c r="E58" s="14" t="s">
        <v>28</v>
      </c>
      <c r="F58" s="14" t="s">
        <v>1708</v>
      </c>
      <c r="G58" s="14" t="s">
        <v>1709</v>
      </c>
      <c r="H58" s="14" t="s">
        <v>1710</v>
      </c>
      <c r="I58" s="15" t="s">
        <v>14</v>
      </c>
    </row>
    <row r="59" s="10" customFormat="1" ht="20" customHeight="1" spans="1:9">
      <c r="A59" s="13">
        <v>59</v>
      </c>
      <c r="B59" s="14" t="s">
        <v>1711</v>
      </c>
      <c r="C59" s="14" t="s">
        <v>1712</v>
      </c>
      <c r="D59" s="14" t="s">
        <v>10</v>
      </c>
      <c r="E59" s="14" t="s">
        <v>28</v>
      </c>
      <c r="F59" s="14" t="s">
        <v>1713</v>
      </c>
      <c r="G59" s="14" t="s">
        <v>1714</v>
      </c>
      <c r="H59" s="14" t="s">
        <v>1715</v>
      </c>
      <c r="I59" s="15" t="s">
        <v>14</v>
      </c>
    </row>
    <row r="60" s="10" customFormat="1" ht="20" customHeight="1" spans="1:9">
      <c r="A60" s="13">
        <v>60</v>
      </c>
      <c r="B60" s="14" t="s">
        <v>1716</v>
      </c>
      <c r="C60" s="14" t="s">
        <v>1717</v>
      </c>
      <c r="D60" s="14" t="s">
        <v>20</v>
      </c>
      <c r="E60" s="14" t="s">
        <v>11</v>
      </c>
      <c r="F60" s="14" t="s">
        <v>1718</v>
      </c>
      <c r="G60" s="14" t="s">
        <v>1719</v>
      </c>
      <c r="H60" s="14" t="s">
        <v>1720</v>
      </c>
      <c r="I60" s="15" t="s">
        <v>14</v>
      </c>
    </row>
    <row r="61" s="10" customFormat="1" ht="20" customHeight="1" spans="1:9">
      <c r="A61" s="13">
        <v>61</v>
      </c>
      <c r="B61" s="14" t="s">
        <v>1721</v>
      </c>
      <c r="C61" s="14" t="s">
        <v>1722</v>
      </c>
      <c r="D61" s="14" t="s">
        <v>10</v>
      </c>
      <c r="E61" s="14" t="s">
        <v>11</v>
      </c>
      <c r="F61" s="14" t="s">
        <v>1723</v>
      </c>
      <c r="G61" s="14" t="s">
        <v>1724</v>
      </c>
      <c r="H61" s="14" t="s">
        <v>1725</v>
      </c>
      <c r="I61" s="15" t="s">
        <v>14</v>
      </c>
    </row>
    <row r="62" s="10" customFormat="1" ht="20" customHeight="1" spans="1:9">
      <c r="A62" s="13">
        <v>62</v>
      </c>
      <c r="B62" s="14" t="s">
        <v>1726</v>
      </c>
      <c r="C62" s="14" t="s">
        <v>1727</v>
      </c>
      <c r="D62" s="14" t="s">
        <v>20</v>
      </c>
      <c r="E62" s="14" t="s">
        <v>102</v>
      </c>
      <c r="F62" s="14" t="s">
        <v>1728</v>
      </c>
      <c r="G62" s="14" t="s">
        <v>1729</v>
      </c>
      <c r="H62" s="14" t="s">
        <v>1730</v>
      </c>
      <c r="I62" s="15" t="s">
        <v>14</v>
      </c>
    </row>
    <row r="63" s="10" customFormat="1" ht="20" customHeight="1" spans="1:9">
      <c r="A63" s="13">
        <v>63</v>
      </c>
      <c r="B63" s="14" t="s">
        <v>1731</v>
      </c>
      <c r="C63" s="14" t="s">
        <v>1732</v>
      </c>
      <c r="D63" s="14" t="s">
        <v>37</v>
      </c>
      <c r="E63" s="14" t="s">
        <v>11</v>
      </c>
      <c r="F63" s="14" t="s">
        <v>1733</v>
      </c>
      <c r="G63" s="14" t="s">
        <v>1734</v>
      </c>
      <c r="H63" s="14" t="s">
        <v>1735</v>
      </c>
      <c r="I63" s="15" t="s">
        <v>14</v>
      </c>
    </row>
    <row r="64" s="10" customFormat="1" ht="20" customHeight="1" spans="1:9">
      <c r="A64" s="13">
        <v>64</v>
      </c>
      <c r="B64" s="14" t="s">
        <v>1736</v>
      </c>
      <c r="C64" s="14" t="s">
        <v>1737</v>
      </c>
      <c r="D64" s="14" t="s">
        <v>37</v>
      </c>
      <c r="E64" s="14" t="s">
        <v>11</v>
      </c>
      <c r="F64" s="14" t="s">
        <v>1738</v>
      </c>
      <c r="G64" s="14" t="s">
        <v>1739</v>
      </c>
      <c r="H64" s="14" t="s">
        <v>1740</v>
      </c>
      <c r="I64" s="15" t="s">
        <v>14</v>
      </c>
    </row>
    <row r="65" s="10" customFormat="1" ht="20" customHeight="1" spans="1:9">
      <c r="A65" s="13">
        <v>65</v>
      </c>
      <c r="B65" s="14" t="s">
        <v>1741</v>
      </c>
      <c r="C65" s="14" t="s">
        <v>1742</v>
      </c>
      <c r="D65" s="14" t="s">
        <v>20</v>
      </c>
      <c r="E65" s="14" t="s">
        <v>11</v>
      </c>
      <c r="F65" s="14" t="s">
        <v>1743</v>
      </c>
      <c r="G65" s="14" t="s">
        <v>1744</v>
      </c>
      <c r="H65" s="14" t="s">
        <v>1745</v>
      </c>
      <c r="I65" s="16" t="s">
        <v>115</v>
      </c>
    </row>
    <row r="66" s="10" customFormat="1" ht="20" customHeight="1" spans="1:9">
      <c r="A66" s="13">
        <v>66</v>
      </c>
      <c r="B66" s="14" t="s">
        <v>1746</v>
      </c>
      <c r="C66" s="14" t="s">
        <v>1747</v>
      </c>
      <c r="D66" s="14" t="s">
        <v>20</v>
      </c>
      <c r="E66" s="14" t="s">
        <v>11</v>
      </c>
      <c r="F66" s="14" t="s">
        <v>1748</v>
      </c>
      <c r="G66" s="14" t="s">
        <v>1749</v>
      </c>
      <c r="H66" s="14" t="s">
        <v>1750</v>
      </c>
      <c r="I66" s="16" t="s">
        <v>115</v>
      </c>
    </row>
    <row r="67" s="10" customFormat="1" ht="20" customHeight="1" spans="1:9">
      <c r="A67" s="13">
        <v>67</v>
      </c>
      <c r="B67" s="14" t="s">
        <v>1751</v>
      </c>
      <c r="C67" s="14" t="s">
        <v>1752</v>
      </c>
      <c r="D67" s="14" t="s">
        <v>37</v>
      </c>
      <c r="E67" s="14" t="s">
        <v>102</v>
      </c>
      <c r="F67" s="14" t="s">
        <v>1753</v>
      </c>
      <c r="G67" s="14" t="s">
        <v>1754</v>
      </c>
      <c r="H67" s="14" t="s">
        <v>1755</v>
      </c>
      <c r="I67" s="15" t="s">
        <v>14</v>
      </c>
    </row>
    <row r="68" s="10" customFormat="1" ht="20" customHeight="1" spans="1:9">
      <c r="A68" s="13">
        <v>68</v>
      </c>
      <c r="B68" s="14" t="s">
        <v>1756</v>
      </c>
      <c r="C68" s="14" t="s">
        <v>1757</v>
      </c>
      <c r="D68" s="14" t="s">
        <v>20</v>
      </c>
      <c r="E68" s="14" t="s">
        <v>11</v>
      </c>
      <c r="F68" s="14" t="s">
        <v>1758</v>
      </c>
      <c r="G68" s="14" t="s">
        <v>1759</v>
      </c>
      <c r="H68" s="14" t="s">
        <v>1760</v>
      </c>
      <c r="I68" s="15" t="s">
        <v>14</v>
      </c>
    </row>
    <row r="69" s="10" customFormat="1" ht="20" customHeight="1" spans="1:9">
      <c r="A69" s="13">
        <v>69</v>
      </c>
      <c r="B69" s="14" t="s">
        <v>1761</v>
      </c>
      <c r="C69" s="14" t="s">
        <v>1762</v>
      </c>
      <c r="D69" s="14" t="s">
        <v>20</v>
      </c>
      <c r="E69" s="14" t="s">
        <v>11</v>
      </c>
      <c r="F69" s="14" t="s">
        <v>1763</v>
      </c>
      <c r="G69" s="14" t="s">
        <v>1764</v>
      </c>
      <c r="H69" s="14" t="s">
        <v>1765</v>
      </c>
      <c r="I69" s="15" t="s">
        <v>14</v>
      </c>
    </row>
    <row r="70" s="10" customFormat="1" ht="20" customHeight="1" spans="1:9">
      <c r="A70" s="13">
        <v>70</v>
      </c>
      <c r="B70" s="14" t="s">
        <v>1766</v>
      </c>
      <c r="C70" s="14" t="s">
        <v>1767</v>
      </c>
      <c r="D70" s="14" t="s">
        <v>10</v>
      </c>
      <c r="E70" s="14" t="s">
        <v>11</v>
      </c>
      <c r="F70" s="14" t="s">
        <v>1768</v>
      </c>
      <c r="G70" s="14" t="s">
        <v>1769</v>
      </c>
      <c r="H70" s="14" t="s">
        <v>1770</v>
      </c>
      <c r="I70" s="15" t="s">
        <v>14</v>
      </c>
    </row>
    <row r="71" s="10" customFormat="1" ht="20" customHeight="1" spans="1:9">
      <c r="A71" s="13">
        <v>71</v>
      </c>
      <c r="B71" s="14" t="s">
        <v>1771</v>
      </c>
      <c r="C71" s="14" t="s">
        <v>1772</v>
      </c>
      <c r="D71" s="14" t="s">
        <v>37</v>
      </c>
      <c r="E71" s="14" t="s">
        <v>102</v>
      </c>
      <c r="F71" s="14" t="s">
        <v>1773</v>
      </c>
      <c r="G71" s="14" t="s">
        <v>1774</v>
      </c>
      <c r="H71" s="14" t="s">
        <v>1775</v>
      </c>
      <c r="I71" s="15" t="s">
        <v>14</v>
      </c>
    </row>
    <row r="72" s="10" customFormat="1" ht="20" customHeight="1" spans="1:9">
      <c r="A72" s="13">
        <v>72</v>
      </c>
      <c r="B72" s="14" t="s">
        <v>1776</v>
      </c>
      <c r="C72" s="14" t="s">
        <v>1777</v>
      </c>
      <c r="D72" s="14" t="s">
        <v>10</v>
      </c>
      <c r="E72" s="14" t="s">
        <v>11</v>
      </c>
      <c r="F72" s="14" t="s">
        <v>1778</v>
      </c>
      <c r="G72" s="14" t="s">
        <v>1779</v>
      </c>
      <c r="H72" s="14" t="s">
        <v>1780</v>
      </c>
      <c r="I72" s="15" t="s">
        <v>14</v>
      </c>
    </row>
    <row r="73" s="10" customFormat="1" ht="20" customHeight="1" spans="1:9">
      <c r="A73" s="13">
        <v>73</v>
      </c>
      <c r="B73" s="14" t="s">
        <v>1781</v>
      </c>
      <c r="C73" s="14" t="s">
        <v>1782</v>
      </c>
      <c r="D73" s="14" t="s">
        <v>37</v>
      </c>
      <c r="E73" s="14" t="s">
        <v>11</v>
      </c>
      <c r="F73" s="14" t="s">
        <v>1783</v>
      </c>
      <c r="G73" s="14" t="s">
        <v>1784</v>
      </c>
      <c r="H73" s="14" t="s">
        <v>1785</v>
      </c>
      <c r="I73" s="15" t="s">
        <v>14</v>
      </c>
    </row>
    <row r="74" s="10" customFormat="1" ht="20" customHeight="1" spans="1:9">
      <c r="A74" s="13">
        <v>74</v>
      </c>
      <c r="B74" s="14" t="s">
        <v>1786</v>
      </c>
      <c r="C74" s="14" t="s">
        <v>1787</v>
      </c>
      <c r="D74" s="14" t="s">
        <v>10</v>
      </c>
      <c r="E74" s="14" t="s">
        <v>28</v>
      </c>
      <c r="F74" s="14" t="s">
        <v>1788</v>
      </c>
      <c r="G74" s="14" t="s">
        <v>1789</v>
      </c>
      <c r="H74" s="14" t="s">
        <v>1790</v>
      </c>
      <c r="I74" s="16" t="s">
        <v>115</v>
      </c>
    </row>
    <row r="75" s="10" customFormat="1" ht="20" customHeight="1" spans="1:9">
      <c r="A75" s="13">
        <v>75</v>
      </c>
      <c r="B75" s="14" t="s">
        <v>1791</v>
      </c>
      <c r="C75" s="14" t="s">
        <v>1792</v>
      </c>
      <c r="D75" s="14" t="s">
        <v>20</v>
      </c>
      <c r="E75" s="14" t="s">
        <v>11</v>
      </c>
      <c r="F75" s="14" t="s">
        <v>1793</v>
      </c>
      <c r="G75" s="14" t="s">
        <v>1794</v>
      </c>
      <c r="H75" s="14" t="s">
        <v>1795</v>
      </c>
      <c r="I75" s="16" t="s">
        <v>115</v>
      </c>
    </row>
    <row r="76" s="10" customFormat="1" ht="20" customHeight="1" spans="1:9">
      <c r="A76" s="13">
        <v>76</v>
      </c>
      <c r="B76" s="14" t="s">
        <v>1796</v>
      </c>
      <c r="C76" s="14" t="s">
        <v>1797</v>
      </c>
      <c r="D76" s="14" t="s">
        <v>10</v>
      </c>
      <c r="E76" s="14" t="s">
        <v>11</v>
      </c>
      <c r="F76" s="14" t="s">
        <v>1798</v>
      </c>
      <c r="G76" s="14" t="s">
        <v>1799</v>
      </c>
      <c r="H76" s="14" t="s">
        <v>1800</v>
      </c>
      <c r="I76" s="15" t="s">
        <v>14</v>
      </c>
    </row>
    <row r="77" s="10" customFormat="1" ht="20" customHeight="1" spans="1:9">
      <c r="A77" s="13">
        <v>77</v>
      </c>
      <c r="B77" s="14" t="s">
        <v>1801</v>
      </c>
      <c r="C77" s="14" t="s">
        <v>1802</v>
      </c>
      <c r="D77" s="14" t="s">
        <v>10</v>
      </c>
      <c r="E77" s="14" t="s">
        <v>11</v>
      </c>
      <c r="F77" s="14" t="s">
        <v>1803</v>
      </c>
      <c r="G77" s="14" t="s">
        <v>1804</v>
      </c>
      <c r="H77" s="14" t="s">
        <v>1805</v>
      </c>
      <c r="I77" s="15" t="s">
        <v>14</v>
      </c>
    </row>
    <row r="78" s="9" customFormat="1" ht="20" customHeight="1" spans="1:9">
      <c r="A78" s="13">
        <v>78</v>
      </c>
      <c r="B78" s="14" t="s">
        <v>1806</v>
      </c>
      <c r="C78" s="14" t="s">
        <v>1807</v>
      </c>
      <c r="D78" s="14" t="s">
        <v>10</v>
      </c>
      <c r="E78" s="14" t="s">
        <v>11</v>
      </c>
      <c r="F78" s="14" t="s">
        <v>1808</v>
      </c>
      <c r="G78" s="14" t="s">
        <v>1809</v>
      </c>
      <c r="H78" s="14" t="s">
        <v>1810</v>
      </c>
      <c r="I78" s="15" t="s">
        <v>115</v>
      </c>
    </row>
    <row r="79" s="9" customFormat="1" ht="20" customHeight="1" spans="1:9">
      <c r="A79" s="13">
        <v>79</v>
      </c>
      <c r="B79" s="14" t="s">
        <v>1811</v>
      </c>
      <c r="C79" s="14" t="s">
        <v>1812</v>
      </c>
      <c r="D79" s="14" t="s">
        <v>10</v>
      </c>
      <c r="E79" s="14" t="s">
        <v>28</v>
      </c>
      <c r="F79" s="14" t="s">
        <v>1813</v>
      </c>
      <c r="G79" s="14" t="s">
        <v>1814</v>
      </c>
      <c r="H79" s="14" t="s">
        <v>1815</v>
      </c>
      <c r="I79" s="15" t="s">
        <v>14</v>
      </c>
    </row>
    <row r="80" s="9" customFormat="1" ht="20" customHeight="1" spans="1:9">
      <c r="A80" s="13">
        <v>80</v>
      </c>
      <c r="B80" s="14" t="s">
        <v>1816</v>
      </c>
      <c r="C80" s="14" t="s">
        <v>1817</v>
      </c>
      <c r="D80" s="14" t="s">
        <v>10</v>
      </c>
      <c r="E80" s="14" t="s">
        <v>102</v>
      </c>
      <c r="F80" s="14" t="s">
        <v>1818</v>
      </c>
      <c r="G80" s="14" t="s">
        <v>1819</v>
      </c>
      <c r="H80" s="14" t="s">
        <v>1820</v>
      </c>
      <c r="I80" s="15" t="s">
        <v>14</v>
      </c>
    </row>
    <row r="81" s="9" customFormat="1" ht="20" customHeight="1" spans="1:9">
      <c r="A81" s="13">
        <v>81</v>
      </c>
      <c r="B81" s="14" t="s">
        <v>1821</v>
      </c>
      <c r="C81" s="14" t="s">
        <v>1822</v>
      </c>
      <c r="D81" s="14" t="s">
        <v>20</v>
      </c>
      <c r="E81" s="14" t="s">
        <v>11</v>
      </c>
      <c r="F81" s="14" t="s">
        <v>1823</v>
      </c>
      <c r="G81" s="14" t="s">
        <v>1824</v>
      </c>
      <c r="H81" s="14" t="s">
        <v>1825</v>
      </c>
      <c r="I81" s="15" t="s">
        <v>115</v>
      </c>
    </row>
    <row r="82" s="9" customFormat="1" ht="20" customHeight="1" spans="1:9">
      <c r="A82" s="13">
        <v>82</v>
      </c>
      <c r="B82" s="14" t="s">
        <v>1826</v>
      </c>
      <c r="C82" s="14" t="s">
        <v>1827</v>
      </c>
      <c r="D82" s="14" t="s">
        <v>10</v>
      </c>
      <c r="E82" s="14" t="s">
        <v>11</v>
      </c>
      <c r="F82" s="14" t="s">
        <v>1828</v>
      </c>
      <c r="G82" s="14" t="s">
        <v>1829</v>
      </c>
      <c r="H82" s="14" t="s">
        <v>1830</v>
      </c>
      <c r="I82" s="15" t="s">
        <v>14</v>
      </c>
    </row>
    <row r="83" s="9" customFormat="1" ht="20" customHeight="1" spans="1:9">
      <c r="A83" s="13">
        <v>83</v>
      </c>
      <c r="B83" s="14" t="s">
        <v>1831</v>
      </c>
      <c r="C83" s="14" t="s">
        <v>1832</v>
      </c>
      <c r="D83" s="14" t="s">
        <v>10</v>
      </c>
      <c r="E83" s="14" t="s">
        <v>11</v>
      </c>
      <c r="F83" s="14" t="s">
        <v>1833</v>
      </c>
      <c r="G83" s="14" t="s">
        <v>1834</v>
      </c>
      <c r="H83" s="14" t="s">
        <v>1835</v>
      </c>
      <c r="I83" s="15" t="s">
        <v>14</v>
      </c>
    </row>
    <row r="84" s="9" customFormat="1" ht="20" customHeight="1" spans="1:9">
      <c r="A84" s="13">
        <v>84</v>
      </c>
      <c r="B84" s="14" t="s">
        <v>1836</v>
      </c>
      <c r="C84" s="14" t="s">
        <v>1837</v>
      </c>
      <c r="D84" s="14" t="s">
        <v>20</v>
      </c>
      <c r="E84" s="14" t="s">
        <v>102</v>
      </c>
      <c r="F84" s="14" t="s">
        <v>1838</v>
      </c>
      <c r="G84" s="14" t="s">
        <v>1839</v>
      </c>
      <c r="H84" s="14" t="s">
        <v>1840</v>
      </c>
      <c r="I84" s="15" t="s">
        <v>14</v>
      </c>
    </row>
    <row r="85" s="9" customFormat="1" ht="20" customHeight="1" spans="1:9">
      <c r="A85" s="13">
        <v>85</v>
      </c>
      <c r="B85" s="14" t="s">
        <v>1841</v>
      </c>
      <c r="C85" s="14" t="s">
        <v>1842</v>
      </c>
      <c r="D85" s="14" t="s">
        <v>37</v>
      </c>
      <c r="E85" s="14" t="s">
        <v>11</v>
      </c>
      <c r="F85" s="14" t="s">
        <v>1843</v>
      </c>
      <c r="G85" s="14" t="s">
        <v>1844</v>
      </c>
      <c r="H85" s="14" t="s">
        <v>1845</v>
      </c>
      <c r="I85" s="15" t="s">
        <v>14</v>
      </c>
    </row>
    <row r="86" s="9" customFormat="1" ht="20" customHeight="1" spans="1:9">
      <c r="A86" s="13">
        <v>86</v>
      </c>
      <c r="B86" s="14" t="s">
        <v>1846</v>
      </c>
      <c r="C86" s="14" t="s">
        <v>1847</v>
      </c>
      <c r="D86" s="14" t="s">
        <v>10</v>
      </c>
      <c r="E86" s="14" t="s">
        <v>11</v>
      </c>
      <c r="F86" s="14" t="s">
        <v>1848</v>
      </c>
      <c r="G86" s="14" t="s">
        <v>1849</v>
      </c>
      <c r="H86" s="14" t="s">
        <v>1850</v>
      </c>
      <c r="I86" s="15" t="s">
        <v>14</v>
      </c>
    </row>
    <row r="87" s="9" customFormat="1" ht="20" customHeight="1" spans="1:9">
      <c r="A87" s="13">
        <v>87</v>
      </c>
      <c r="B87" s="14" t="s">
        <v>1851</v>
      </c>
      <c r="C87" s="14" t="s">
        <v>1852</v>
      </c>
      <c r="D87" s="14" t="s">
        <v>20</v>
      </c>
      <c r="E87" s="14" t="s">
        <v>28</v>
      </c>
      <c r="F87" s="14" t="s">
        <v>1853</v>
      </c>
      <c r="G87" s="14" t="s">
        <v>1854</v>
      </c>
      <c r="H87" s="14" t="s">
        <v>1855</v>
      </c>
      <c r="I87" s="15" t="s">
        <v>14</v>
      </c>
    </row>
    <row r="88" s="9" customFormat="1" ht="20" customHeight="1" spans="1:9">
      <c r="A88" s="13">
        <v>88</v>
      </c>
      <c r="B88" s="14" t="s">
        <v>1856</v>
      </c>
      <c r="C88" s="14" t="s">
        <v>1857</v>
      </c>
      <c r="D88" s="14" t="s">
        <v>37</v>
      </c>
      <c r="E88" s="14" t="s">
        <v>11</v>
      </c>
      <c r="F88" s="14" t="s">
        <v>1858</v>
      </c>
      <c r="G88" s="14" t="s">
        <v>1859</v>
      </c>
      <c r="H88" s="14" t="s">
        <v>1860</v>
      </c>
      <c r="I88" s="15" t="s">
        <v>14</v>
      </c>
    </row>
    <row r="89" s="9" customFormat="1" ht="20" customHeight="1" spans="1:9">
      <c r="A89" s="13">
        <v>89</v>
      </c>
      <c r="B89" s="14" t="s">
        <v>1861</v>
      </c>
      <c r="C89" s="14" t="s">
        <v>1862</v>
      </c>
      <c r="D89" s="14" t="s">
        <v>37</v>
      </c>
      <c r="E89" s="14" t="s">
        <v>11</v>
      </c>
      <c r="F89" s="14" t="s">
        <v>1863</v>
      </c>
      <c r="G89" s="14" t="s">
        <v>1864</v>
      </c>
      <c r="H89" s="14" t="s">
        <v>1865</v>
      </c>
      <c r="I89" s="15" t="s">
        <v>14</v>
      </c>
    </row>
    <row r="90" s="9" customFormat="1" ht="20" customHeight="1" spans="1:9">
      <c r="A90" s="13">
        <v>90</v>
      </c>
      <c r="B90" s="14" t="s">
        <v>1866</v>
      </c>
      <c r="C90" s="14" t="s">
        <v>1867</v>
      </c>
      <c r="D90" s="14" t="s">
        <v>37</v>
      </c>
      <c r="E90" s="14" t="s">
        <v>102</v>
      </c>
      <c r="F90" s="14" t="s">
        <v>1868</v>
      </c>
      <c r="G90" s="14" t="s">
        <v>1869</v>
      </c>
      <c r="H90" s="14" t="s">
        <v>1870</v>
      </c>
      <c r="I90" s="15" t="s">
        <v>14</v>
      </c>
    </row>
    <row r="91" s="9" customFormat="1" ht="20" customHeight="1" spans="1:9">
      <c r="A91" s="13">
        <v>91</v>
      </c>
      <c r="B91" s="14" t="s">
        <v>1871</v>
      </c>
      <c r="C91" s="14" t="s">
        <v>1872</v>
      </c>
      <c r="D91" s="14" t="s">
        <v>10</v>
      </c>
      <c r="E91" s="14" t="s">
        <v>28</v>
      </c>
      <c r="F91" s="14" t="s">
        <v>1873</v>
      </c>
      <c r="G91" s="14" t="s">
        <v>1874</v>
      </c>
      <c r="H91" s="14" t="s">
        <v>1875</v>
      </c>
      <c r="I91" s="15" t="s">
        <v>14</v>
      </c>
    </row>
    <row r="92" s="9" customFormat="1" ht="20" customHeight="1" spans="1:9">
      <c r="A92" s="13">
        <v>92</v>
      </c>
      <c r="B92" s="14" t="s">
        <v>1876</v>
      </c>
      <c r="C92" s="14" t="s">
        <v>1877</v>
      </c>
      <c r="D92" s="14" t="s">
        <v>37</v>
      </c>
      <c r="E92" s="14" t="s">
        <v>11</v>
      </c>
      <c r="F92" s="14" t="s">
        <v>1878</v>
      </c>
      <c r="G92" s="14" t="s">
        <v>1879</v>
      </c>
      <c r="H92" s="14" t="s">
        <v>1880</v>
      </c>
      <c r="I92" s="15" t="s">
        <v>14</v>
      </c>
    </row>
    <row r="93" s="9" customFormat="1" ht="20" customHeight="1" spans="1:9">
      <c r="A93" s="13">
        <v>93</v>
      </c>
      <c r="B93" s="14" t="s">
        <v>1881</v>
      </c>
      <c r="C93" s="14" t="s">
        <v>1882</v>
      </c>
      <c r="D93" s="14" t="s">
        <v>37</v>
      </c>
      <c r="E93" s="14" t="s">
        <v>11</v>
      </c>
      <c r="F93" s="14" t="s">
        <v>1883</v>
      </c>
      <c r="G93" s="14" t="s">
        <v>1884</v>
      </c>
      <c r="H93" s="14" t="s">
        <v>1885</v>
      </c>
      <c r="I93" s="15" t="s">
        <v>14</v>
      </c>
    </row>
    <row r="94" s="9" customFormat="1" ht="20" customHeight="1" spans="1:9">
      <c r="A94" s="13">
        <v>94</v>
      </c>
      <c r="B94" s="14" t="s">
        <v>1886</v>
      </c>
      <c r="C94" s="14" t="s">
        <v>1887</v>
      </c>
      <c r="D94" s="14" t="s">
        <v>10</v>
      </c>
      <c r="E94" s="14" t="s">
        <v>11</v>
      </c>
      <c r="F94" s="14" t="s">
        <v>1888</v>
      </c>
      <c r="G94" s="14" t="s">
        <v>1889</v>
      </c>
      <c r="H94" s="14" t="s">
        <v>1890</v>
      </c>
      <c r="I94" s="15" t="s">
        <v>14</v>
      </c>
    </row>
    <row r="95" s="9" customFormat="1" ht="20" customHeight="1" spans="1:9">
      <c r="A95" s="13">
        <v>95</v>
      </c>
      <c r="B95" s="14" t="s">
        <v>1891</v>
      </c>
      <c r="C95" s="14" t="s">
        <v>1892</v>
      </c>
      <c r="D95" s="14" t="s">
        <v>37</v>
      </c>
      <c r="E95" s="14" t="s">
        <v>11</v>
      </c>
      <c r="F95" s="14" t="s">
        <v>1893</v>
      </c>
      <c r="G95" s="14" t="s">
        <v>1894</v>
      </c>
      <c r="H95" s="14" t="s">
        <v>1895</v>
      </c>
      <c r="I95" s="15" t="s">
        <v>14</v>
      </c>
    </row>
    <row r="96" s="9" customFormat="1" ht="20" customHeight="1" spans="1:9">
      <c r="A96" s="13">
        <v>96</v>
      </c>
      <c r="B96" s="14" t="s">
        <v>1896</v>
      </c>
      <c r="C96" s="14" t="s">
        <v>1897</v>
      </c>
      <c r="D96" s="14" t="s">
        <v>10</v>
      </c>
      <c r="E96" s="14" t="s">
        <v>102</v>
      </c>
      <c r="F96" s="14" t="s">
        <v>1898</v>
      </c>
      <c r="G96" s="14" t="s">
        <v>1899</v>
      </c>
      <c r="H96" s="14" t="s">
        <v>1900</v>
      </c>
      <c r="I96" s="15" t="s">
        <v>115</v>
      </c>
    </row>
    <row r="97" s="9" customFormat="1" ht="20" customHeight="1" spans="1:9">
      <c r="A97" s="13">
        <v>97</v>
      </c>
      <c r="B97" s="14" t="s">
        <v>1901</v>
      </c>
      <c r="C97" s="14" t="s">
        <v>1902</v>
      </c>
      <c r="D97" s="14" t="s">
        <v>10</v>
      </c>
      <c r="E97" s="14" t="s">
        <v>11</v>
      </c>
      <c r="F97" s="14" t="s">
        <v>1903</v>
      </c>
      <c r="G97" s="14" t="s">
        <v>1904</v>
      </c>
      <c r="H97" s="14" t="s">
        <v>1905</v>
      </c>
      <c r="I97" s="15" t="s">
        <v>14</v>
      </c>
    </row>
    <row r="98" s="9" customFormat="1" ht="20" customHeight="1" spans="1:9">
      <c r="A98" s="13">
        <v>98</v>
      </c>
      <c r="B98" s="14" t="s">
        <v>1906</v>
      </c>
      <c r="C98" s="14" t="s">
        <v>1907</v>
      </c>
      <c r="D98" s="14" t="s">
        <v>10</v>
      </c>
      <c r="E98" s="14" t="s">
        <v>11</v>
      </c>
      <c r="F98" s="14" t="s">
        <v>1908</v>
      </c>
      <c r="G98" s="14" t="s">
        <v>1909</v>
      </c>
      <c r="H98" s="14" t="s">
        <v>1910</v>
      </c>
      <c r="I98" s="15" t="s">
        <v>14</v>
      </c>
    </row>
    <row r="99" s="9" customFormat="1" ht="20" customHeight="1" spans="1:9">
      <c r="A99" s="13">
        <v>99</v>
      </c>
      <c r="B99" s="14" t="s">
        <v>1911</v>
      </c>
      <c r="C99" s="14" t="s">
        <v>1912</v>
      </c>
      <c r="D99" s="14" t="s">
        <v>10</v>
      </c>
      <c r="E99" s="14" t="s">
        <v>11</v>
      </c>
      <c r="F99" s="14" t="s">
        <v>1913</v>
      </c>
      <c r="G99" s="14" t="s">
        <v>1914</v>
      </c>
      <c r="H99" s="14" t="s">
        <v>1915</v>
      </c>
      <c r="I99" s="15" t="s">
        <v>14</v>
      </c>
    </row>
    <row r="100" s="9" customFormat="1" ht="20" customHeight="1" spans="1:9">
      <c r="A100" s="13">
        <v>100</v>
      </c>
      <c r="B100" s="14" t="s">
        <v>1916</v>
      </c>
      <c r="C100" s="14" t="s">
        <v>1917</v>
      </c>
      <c r="D100" s="14" t="s">
        <v>10</v>
      </c>
      <c r="E100" s="14" t="s">
        <v>11</v>
      </c>
      <c r="F100" s="14" t="s">
        <v>1918</v>
      </c>
      <c r="G100" s="14" t="s">
        <v>1919</v>
      </c>
      <c r="H100" s="14" t="s">
        <v>1920</v>
      </c>
      <c r="I100" s="15" t="s">
        <v>14</v>
      </c>
    </row>
    <row r="101" s="9" customFormat="1" ht="20" customHeight="1" spans="1:9">
      <c r="A101" s="13">
        <v>101</v>
      </c>
      <c r="B101" s="14" t="s">
        <v>1921</v>
      </c>
      <c r="C101" s="14" t="s">
        <v>1922</v>
      </c>
      <c r="D101" s="14" t="s">
        <v>37</v>
      </c>
      <c r="E101" s="14" t="s">
        <v>11</v>
      </c>
      <c r="F101" s="14" t="s">
        <v>1923</v>
      </c>
      <c r="G101" s="14" t="s">
        <v>1924</v>
      </c>
      <c r="H101" s="14" t="s">
        <v>1925</v>
      </c>
      <c r="I101" s="15" t="s">
        <v>14</v>
      </c>
    </row>
    <row r="102" s="9" customFormat="1" ht="20" customHeight="1" spans="1:9">
      <c r="A102" s="13">
        <v>102</v>
      </c>
      <c r="B102" s="14" t="s">
        <v>1926</v>
      </c>
      <c r="C102" s="14" t="s">
        <v>1927</v>
      </c>
      <c r="D102" s="14" t="s">
        <v>37</v>
      </c>
      <c r="E102" s="14" t="s">
        <v>102</v>
      </c>
      <c r="F102" s="14" t="s">
        <v>1928</v>
      </c>
      <c r="G102" s="14" t="s">
        <v>1929</v>
      </c>
      <c r="H102" s="14" t="s">
        <v>1930</v>
      </c>
      <c r="I102" s="15" t="s">
        <v>14</v>
      </c>
    </row>
    <row r="103" s="9" customFormat="1" ht="20" customHeight="1" spans="1:9">
      <c r="A103" s="13">
        <v>103</v>
      </c>
      <c r="B103" s="14" t="s">
        <v>1931</v>
      </c>
      <c r="C103" s="14" t="s">
        <v>1932</v>
      </c>
      <c r="D103" s="14" t="s">
        <v>10</v>
      </c>
      <c r="E103" s="14" t="s">
        <v>11</v>
      </c>
      <c r="F103" s="14" t="s">
        <v>1933</v>
      </c>
      <c r="G103" s="14" t="s">
        <v>1934</v>
      </c>
      <c r="H103" s="14" t="s">
        <v>1935</v>
      </c>
      <c r="I103" s="15" t="s">
        <v>14</v>
      </c>
    </row>
    <row r="104" s="10" customFormat="1" ht="20" customHeight="1" spans="1:9">
      <c r="A104" s="13">
        <v>104</v>
      </c>
      <c r="B104" s="14" t="s">
        <v>1936</v>
      </c>
      <c r="C104" s="14" t="s">
        <v>1937</v>
      </c>
      <c r="D104" s="14" t="s">
        <v>10</v>
      </c>
      <c r="E104" s="14" t="s">
        <v>28</v>
      </c>
      <c r="F104" s="14" t="s">
        <v>1938</v>
      </c>
      <c r="G104" s="14" t="s">
        <v>1939</v>
      </c>
      <c r="H104" s="14" t="s">
        <v>1940</v>
      </c>
      <c r="I104" s="15" t="s">
        <v>14</v>
      </c>
    </row>
    <row r="105" s="10" customFormat="1" ht="20" customHeight="1" spans="1:9">
      <c r="A105" s="13">
        <v>105</v>
      </c>
      <c r="B105" s="14" t="s">
        <v>1941</v>
      </c>
      <c r="C105" s="14" t="s">
        <v>1942</v>
      </c>
      <c r="D105" s="14" t="s">
        <v>37</v>
      </c>
      <c r="E105" s="14" t="s">
        <v>11</v>
      </c>
      <c r="F105" s="14" t="s">
        <v>1943</v>
      </c>
      <c r="G105" s="14" t="s">
        <v>1944</v>
      </c>
      <c r="H105" s="14" t="s">
        <v>1945</v>
      </c>
      <c r="I105" s="15" t="s">
        <v>14</v>
      </c>
    </row>
    <row r="106" s="10" customFormat="1" ht="20" customHeight="1" spans="1:9">
      <c r="A106" s="13">
        <v>106</v>
      </c>
      <c r="B106" s="14" t="s">
        <v>1946</v>
      </c>
      <c r="C106" s="14" t="s">
        <v>1947</v>
      </c>
      <c r="D106" s="14" t="s">
        <v>10</v>
      </c>
      <c r="E106" s="14" t="s">
        <v>11</v>
      </c>
      <c r="F106" s="14" t="s">
        <v>1948</v>
      </c>
      <c r="G106" s="14" t="s">
        <v>1949</v>
      </c>
      <c r="H106" s="14" t="s">
        <v>1950</v>
      </c>
      <c r="I106" s="15" t="s">
        <v>14</v>
      </c>
    </row>
    <row r="107" s="10" customFormat="1" ht="20" customHeight="1" spans="1:9">
      <c r="A107" s="13">
        <v>107</v>
      </c>
      <c r="B107" s="14" t="s">
        <v>1951</v>
      </c>
      <c r="C107" s="14" t="s">
        <v>1952</v>
      </c>
      <c r="D107" s="14" t="s">
        <v>20</v>
      </c>
      <c r="E107" s="14" t="s">
        <v>102</v>
      </c>
      <c r="F107" s="14" t="s">
        <v>1953</v>
      </c>
      <c r="G107" s="14" t="s">
        <v>1954</v>
      </c>
      <c r="H107" s="14" t="s">
        <v>1955</v>
      </c>
      <c r="I107" s="15" t="s">
        <v>14</v>
      </c>
    </row>
    <row r="108" s="10" customFormat="1" ht="20" customHeight="1" spans="1:9">
      <c r="A108" s="13">
        <v>108</v>
      </c>
      <c r="B108" s="14" t="s">
        <v>1956</v>
      </c>
      <c r="C108" s="14" t="s">
        <v>1957</v>
      </c>
      <c r="D108" s="14" t="s">
        <v>20</v>
      </c>
      <c r="E108" s="14" t="s">
        <v>11</v>
      </c>
      <c r="F108" s="14" t="s">
        <v>1958</v>
      </c>
      <c r="G108" s="14" t="s">
        <v>1959</v>
      </c>
      <c r="H108" s="14" t="s">
        <v>1960</v>
      </c>
      <c r="I108" s="15" t="s">
        <v>14</v>
      </c>
    </row>
    <row r="109" s="10" customFormat="1" ht="20" customHeight="1" spans="1:9">
      <c r="A109" s="13">
        <v>109</v>
      </c>
      <c r="B109" s="14" t="s">
        <v>1961</v>
      </c>
      <c r="C109" s="14" t="s">
        <v>1962</v>
      </c>
      <c r="D109" s="14" t="s">
        <v>10</v>
      </c>
      <c r="E109" s="14" t="s">
        <v>11</v>
      </c>
      <c r="F109" s="14" t="s">
        <v>1963</v>
      </c>
      <c r="G109" s="14" t="s">
        <v>1964</v>
      </c>
      <c r="H109" s="14" t="s">
        <v>1965</v>
      </c>
      <c r="I109" s="15" t="s">
        <v>14</v>
      </c>
    </row>
    <row r="110" s="10" customFormat="1" ht="20" customHeight="1" spans="1:9">
      <c r="A110" s="13">
        <v>110</v>
      </c>
      <c r="B110" s="14" t="s">
        <v>1966</v>
      </c>
      <c r="C110" s="14" t="s">
        <v>1967</v>
      </c>
      <c r="D110" s="14" t="s">
        <v>10</v>
      </c>
      <c r="E110" s="14" t="s">
        <v>102</v>
      </c>
      <c r="F110" s="14" t="s">
        <v>1968</v>
      </c>
      <c r="G110" s="14" t="s">
        <v>1969</v>
      </c>
      <c r="H110" s="14" t="s">
        <v>1970</v>
      </c>
      <c r="I110" s="15" t="s">
        <v>14</v>
      </c>
    </row>
    <row r="111" s="10" customFormat="1" ht="20" customHeight="1" spans="1:9">
      <c r="A111" s="13">
        <v>111</v>
      </c>
      <c r="B111" s="14" t="s">
        <v>1971</v>
      </c>
      <c r="C111" s="14" t="s">
        <v>1972</v>
      </c>
      <c r="D111" s="14" t="s">
        <v>20</v>
      </c>
      <c r="E111" s="14" t="s">
        <v>11</v>
      </c>
      <c r="F111" s="14" t="s">
        <v>1973</v>
      </c>
      <c r="G111" s="14" t="s">
        <v>1974</v>
      </c>
      <c r="H111" s="14" t="s">
        <v>1975</v>
      </c>
      <c r="I111" s="15" t="s">
        <v>14</v>
      </c>
    </row>
    <row r="112" s="10" customFormat="1" ht="20" customHeight="1" spans="1:9">
      <c r="A112" s="13">
        <v>112</v>
      </c>
      <c r="B112" s="14" t="s">
        <v>1976</v>
      </c>
      <c r="C112" s="14" t="s">
        <v>1977</v>
      </c>
      <c r="D112" s="14" t="s">
        <v>10</v>
      </c>
      <c r="E112" s="14" t="s">
        <v>11</v>
      </c>
      <c r="F112" s="14" t="s">
        <v>1978</v>
      </c>
      <c r="G112" s="14" t="s">
        <v>1979</v>
      </c>
      <c r="H112" s="14" t="s">
        <v>1980</v>
      </c>
      <c r="I112" s="15" t="s">
        <v>14</v>
      </c>
    </row>
    <row r="113" s="10" customFormat="1" ht="20" customHeight="1" spans="1:9">
      <c r="A113" s="13">
        <v>113</v>
      </c>
      <c r="B113" s="14" t="s">
        <v>1981</v>
      </c>
      <c r="C113" s="14" t="s">
        <v>1982</v>
      </c>
      <c r="D113" s="14" t="s">
        <v>1082</v>
      </c>
      <c r="E113" s="14" t="s">
        <v>102</v>
      </c>
      <c r="F113" s="14" t="s">
        <v>1983</v>
      </c>
      <c r="G113" s="14" t="s">
        <v>1984</v>
      </c>
      <c r="H113" s="14" t="s">
        <v>1985</v>
      </c>
      <c r="I113" s="16" t="s">
        <v>115</v>
      </c>
    </row>
    <row r="114" s="10" customFormat="1" ht="20" customHeight="1" spans="1:9">
      <c r="A114" s="13">
        <v>114</v>
      </c>
      <c r="B114" s="14" t="s">
        <v>1986</v>
      </c>
      <c r="C114" s="14" t="s">
        <v>1987</v>
      </c>
      <c r="D114" s="14" t="s">
        <v>37</v>
      </c>
      <c r="E114" s="14" t="s">
        <v>11</v>
      </c>
      <c r="F114" s="14" t="s">
        <v>1988</v>
      </c>
      <c r="G114" s="14" t="s">
        <v>1989</v>
      </c>
      <c r="H114" s="14" t="s">
        <v>1990</v>
      </c>
      <c r="I114" s="15" t="s">
        <v>14</v>
      </c>
    </row>
    <row r="115" s="10" customFormat="1" ht="20" customHeight="1" spans="1:9">
      <c r="A115" s="13">
        <v>115</v>
      </c>
      <c r="B115" s="14" t="s">
        <v>1991</v>
      </c>
      <c r="C115" s="14" t="s">
        <v>1992</v>
      </c>
      <c r="D115" s="14" t="s">
        <v>37</v>
      </c>
      <c r="E115" s="14" t="s">
        <v>11</v>
      </c>
      <c r="F115" s="14" t="s">
        <v>1993</v>
      </c>
      <c r="G115" s="14" t="s">
        <v>1994</v>
      </c>
      <c r="H115" s="14" t="s">
        <v>1995</v>
      </c>
      <c r="I115" s="15" t="s">
        <v>14</v>
      </c>
    </row>
    <row r="116" s="10" customFormat="1" ht="20" customHeight="1" spans="1:9">
      <c r="A116" s="13">
        <v>116</v>
      </c>
      <c r="B116" s="14" t="s">
        <v>1996</v>
      </c>
      <c r="C116" s="14" t="s">
        <v>1997</v>
      </c>
      <c r="D116" s="14" t="s">
        <v>20</v>
      </c>
      <c r="E116" s="14" t="s">
        <v>28</v>
      </c>
      <c r="F116" s="14" t="s">
        <v>1998</v>
      </c>
      <c r="G116" s="14" t="s">
        <v>1999</v>
      </c>
      <c r="H116" s="14" t="s">
        <v>2000</v>
      </c>
      <c r="I116" s="16" t="s">
        <v>115</v>
      </c>
    </row>
    <row r="117" s="10" customFormat="1" ht="20" customHeight="1" spans="1:9">
      <c r="A117" s="13">
        <v>117</v>
      </c>
      <c r="B117" s="14" t="s">
        <v>2001</v>
      </c>
      <c r="C117" s="14" t="s">
        <v>2002</v>
      </c>
      <c r="D117" s="14" t="s">
        <v>20</v>
      </c>
      <c r="E117" s="14" t="s">
        <v>11</v>
      </c>
      <c r="F117" s="14" t="s">
        <v>2003</v>
      </c>
      <c r="G117" s="14" t="s">
        <v>2004</v>
      </c>
      <c r="H117" s="14" t="s">
        <v>2005</v>
      </c>
      <c r="I117" s="15" t="s">
        <v>14</v>
      </c>
    </row>
    <row r="118" s="10" customFormat="1" ht="20" customHeight="1" spans="1:9">
      <c r="A118" s="13">
        <v>118</v>
      </c>
      <c r="B118" s="14" t="s">
        <v>2006</v>
      </c>
      <c r="C118" s="14" t="s">
        <v>2007</v>
      </c>
      <c r="D118" s="14" t="s">
        <v>20</v>
      </c>
      <c r="E118" s="14" t="s">
        <v>11</v>
      </c>
      <c r="F118" s="14" t="s">
        <v>2008</v>
      </c>
      <c r="G118" s="14" t="s">
        <v>2009</v>
      </c>
      <c r="H118" s="14" t="s">
        <v>2010</v>
      </c>
      <c r="I118" s="15" t="s">
        <v>14</v>
      </c>
    </row>
    <row r="119" s="10" customFormat="1" ht="20" customHeight="1" spans="1:9">
      <c r="A119" s="13">
        <v>119</v>
      </c>
      <c r="B119" s="14" t="s">
        <v>2011</v>
      </c>
      <c r="C119" s="14" t="s">
        <v>2012</v>
      </c>
      <c r="D119" s="14" t="s">
        <v>10</v>
      </c>
      <c r="E119" s="14" t="s">
        <v>11</v>
      </c>
      <c r="F119" s="14" t="s">
        <v>2013</v>
      </c>
      <c r="G119" s="14" t="s">
        <v>2014</v>
      </c>
      <c r="H119" s="14" t="s">
        <v>2015</v>
      </c>
      <c r="I119" s="15" t="s">
        <v>14</v>
      </c>
    </row>
    <row r="120" s="10" customFormat="1" ht="20" customHeight="1" spans="1:9">
      <c r="A120" s="13">
        <v>120</v>
      </c>
      <c r="B120" s="14" t="s">
        <v>2016</v>
      </c>
      <c r="C120" s="14" t="s">
        <v>2017</v>
      </c>
      <c r="D120" s="14" t="s">
        <v>37</v>
      </c>
      <c r="E120" s="14" t="s">
        <v>11</v>
      </c>
      <c r="F120" s="14" t="s">
        <v>2018</v>
      </c>
      <c r="G120" s="14" t="s">
        <v>2019</v>
      </c>
      <c r="H120" s="14" t="s">
        <v>2020</v>
      </c>
      <c r="I120" s="15" t="s">
        <v>14</v>
      </c>
    </row>
    <row r="121" s="10" customFormat="1" ht="20" customHeight="1" spans="1:9">
      <c r="A121" s="13">
        <v>121</v>
      </c>
      <c r="B121" s="14" t="s">
        <v>2021</v>
      </c>
      <c r="C121" s="14" t="s">
        <v>2022</v>
      </c>
      <c r="D121" s="14" t="s">
        <v>20</v>
      </c>
      <c r="E121" s="14" t="s">
        <v>28</v>
      </c>
      <c r="F121" s="14" t="s">
        <v>2023</v>
      </c>
      <c r="G121" s="14" t="s">
        <v>2024</v>
      </c>
      <c r="H121" s="14" t="s">
        <v>2025</v>
      </c>
      <c r="I121" s="16" t="s">
        <v>115</v>
      </c>
    </row>
    <row r="122" s="10" customFormat="1" ht="20" customHeight="1" spans="1:9">
      <c r="A122" s="13">
        <v>122</v>
      </c>
      <c r="B122" s="14" t="s">
        <v>2026</v>
      </c>
      <c r="C122" s="14" t="s">
        <v>2027</v>
      </c>
      <c r="D122" s="14" t="s">
        <v>10</v>
      </c>
      <c r="E122" s="14" t="s">
        <v>11</v>
      </c>
      <c r="F122" s="14" t="s">
        <v>2028</v>
      </c>
      <c r="G122" s="14" t="s">
        <v>2029</v>
      </c>
      <c r="H122" s="14" t="s">
        <v>2030</v>
      </c>
      <c r="I122" s="15" t="s">
        <v>14</v>
      </c>
    </row>
    <row r="123" s="10" customFormat="1" ht="20" customHeight="1" spans="1:9">
      <c r="A123" s="13">
        <v>123</v>
      </c>
      <c r="B123" s="14" t="s">
        <v>2031</v>
      </c>
      <c r="C123" s="14" t="s">
        <v>2032</v>
      </c>
      <c r="D123" s="14" t="s">
        <v>10</v>
      </c>
      <c r="E123" s="14" t="s">
        <v>11</v>
      </c>
      <c r="F123" s="14" t="s">
        <v>2033</v>
      </c>
      <c r="G123" s="14" t="s">
        <v>2034</v>
      </c>
      <c r="H123" s="14" t="s">
        <v>2035</v>
      </c>
      <c r="I123" s="16" t="s">
        <v>115</v>
      </c>
    </row>
    <row r="124" s="10" customFormat="1" ht="20" customHeight="1" spans="1:9">
      <c r="A124" s="13">
        <v>124</v>
      </c>
      <c r="B124" s="14" t="s">
        <v>2036</v>
      </c>
      <c r="C124" s="14" t="s">
        <v>2037</v>
      </c>
      <c r="D124" s="14" t="s">
        <v>10</v>
      </c>
      <c r="E124" s="14" t="s">
        <v>11</v>
      </c>
      <c r="F124" s="14" t="s">
        <v>2038</v>
      </c>
      <c r="G124" s="14" t="s">
        <v>2039</v>
      </c>
      <c r="H124" s="14" t="s">
        <v>2040</v>
      </c>
      <c r="I124" s="15" t="s">
        <v>14</v>
      </c>
    </row>
    <row r="125" s="10" customFormat="1" ht="20" customHeight="1" spans="1:9">
      <c r="A125" s="13">
        <v>125</v>
      </c>
      <c r="B125" s="14" t="s">
        <v>2041</v>
      </c>
      <c r="C125" s="14" t="s">
        <v>2042</v>
      </c>
      <c r="D125" s="14" t="s">
        <v>10</v>
      </c>
      <c r="E125" s="14" t="s">
        <v>11</v>
      </c>
      <c r="F125" s="14" t="s">
        <v>2043</v>
      </c>
      <c r="G125" s="14" t="s">
        <v>2044</v>
      </c>
      <c r="H125" s="14" t="s">
        <v>2045</v>
      </c>
      <c r="I125" s="15" t="s">
        <v>14</v>
      </c>
    </row>
    <row r="126" s="10" customFormat="1" ht="20" customHeight="1" spans="1:9">
      <c r="A126" s="13">
        <v>126</v>
      </c>
      <c r="B126" s="14" t="s">
        <v>2046</v>
      </c>
      <c r="C126" s="14" t="s">
        <v>2047</v>
      </c>
      <c r="D126" s="14" t="s">
        <v>10</v>
      </c>
      <c r="E126" s="14" t="s">
        <v>28</v>
      </c>
      <c r="F126" s="14" t="s">
        <v>2048</v>
      </c>
      <c r="G126" s="14" t="s">
        <v>2049</v>
      </c>
      <c r="H126" s="14" t="s">
        <v>2050</v>
      </c>
      <c r="I126" s="15" t="s">
        <v>14</v>
      </c>
    </row>
    <row r="127" s="10" customFormat="1" ht="20" customHeight="1" spans="1:9">
      <c r="A127" s="13">
        <v>127</v>
      </c>
      <c r="B127" s="14" t="s">
        <v>2051</v>
      </c>
      <c r="C127" s="14" t="s">
        <v>2052</v>
      </c>
      <c r="D127" s="14" t="s">
        <v>37</v>
      </c>
      <c r="E127" s="14" t="s">
        <v>102</v>
      </c>
      <c r="F127" s="14" t="s">
        <v>2053</v>
      </c>
      <c r="G127" s="14" t="s">
        <v>2054</v>
      </c>
      <c r="H127" s="14" t="s">
        <v>2055</v>
      </c>
      <c r="I127" s="15" t="s">
        <v>14</v>
      </c>
    </row>
    <row r="128" s="10" customFormat="1" ht="20" customHeight="1" spans="1:9">
      <c r="A128" s="13">
        <v>128</v>
      </c>
      <c r="B128" s="14" t="s">
        <v>2056</v>
      </c>
      <c r="C128" s="14" t="s">
        <v>2057</v>
      </c>
      <c r="D128" s="14" t="s">
        <v>10</v>
      </c>
      <c r="E128" s="14" t="s">
        <v>11</v>
      </c>
      <c r="F128" s="14" t="s">
        <v>2058</v>
      </c>
      <c r="G128" s="14" t="s">
        <v>2059</v>
      </c>
      <c r="H128" s="14" t="s">
        <v>2060</v>
      </c>
      <c r="I128" s="15" t="s">
        <v>14</v>
      </c>
    </row>
    <row r="129" s="10" customFormat="1" ht="20" customHeight="1" spans="1:9">
      <c r="A129" s="13">
        <v>129</v>
      </c>
      <c r="B129" s="14" t="s">
        <v>2061</v>
      </c>
      <c r="C129" s="14" t="s">
        <v>2062</v>
      </c>
      <c r="D129" s="14" t="s">
        <v>10</v>
      </c>
      <c r="E129" s="14" t="s">
        <v>11</v>
      </c>
      <c r="F129" s="14" t="s">
        <v>2063</v>
      </c>
      <c r="G129" s="14" t="s">
        <v>2064</v>
      </c>
      <c r="H129" s="14" t="s">
        <v>2065</v>
      </c>
      <c r="I129" s="15" t="s">
        <v>14</v>
      </c>
    </row>
    <row r="130" s="10" customFormat="1" ht="20" customHeight="1" spans="1:9">
      <c r="A130" s="13">
        <v>130</v>
      </c>
      <c r="B130" s="14" t="s">
        <v>2066</v>
      </c>
      <c r="C130" s="14" t="s">
        <v>2067</v>
      </c>
      <c r="D130" s="14" t="s">
        <v>20</v>
      </c>
      <c r="E130" s="14" t="s">
        <v>11</v>
      </c>
      <c r="F130" s="14" t="s">
        <v>2068</v>
      </c>
      <c r="G130" s="14" t="s">
        <v>2069</v>
      </c>
      <c r="H130" s="14" t="s">
        <v>2070</v>
      </c>
      <c r="I130" s="16" t="s">
        <v>115</v>
      </c>
    </row>
    <row r="131" s="10" customFormat="1" ht="20" customHeight="1" spans="1:9">
      <c r="A131" s="13">
        <v>131</v>
      </c>
      <c r="B131" s="14" t="s">
        <v>2071</v>
      </c>
      <c r="C131" s="14" t="s">
        <v>2072</v>
      </c>
      <c r="D131" s="14" t="s">
        <v>10</v>
      </c>
      <c r="E131" s="14" t="s">
        <v>11</v>
      </c>
      <c r="F131" s="14" t="s">
        <v>2073</v>
      </c>
      <c r="G131" s="14" t="s">
        <v>2074</v>
      </c>
      <c r="H131" s="14" t="s">
        <v>2075</v>
      </c>
      <c r="I131" s="15" t="s">
        <v>14</v>
      </c>
    </row>
    <row r="132" s="10" customFormat="1" ht="20" customHeight="1" spans="1:9">
      <c r="A132" s="13">
        <v>132</v>
      </c>
      <c r="B132" s="14" t="s">
        <v>2076</v>
      </c>
      <c r="C132" s="14" t="s">
        <v>2077</v>
      </c>
      <c r="D132" s="14" t="s">
        <v>20</v>
      </c>
      <c r="E132" s="14" t="s">
        <v>11</v>
      </c>
      <c r="F132" s="14" t="s">
        <v>2078</v>
      </c>
      <c r="G132" s="14" t="s">
        <v>2079</v>
      </c>
      <c r="H132" s="14" t="s">
        <v>2080</v>
      </c>
      <c r="I132" s="15" t="s">
        <v>14</v>
      </c>
    </row>
    <row r="133" s="10" customFormat="1" ht="20" customHeight="1" spans="1:9">
      <c r="A133" s="13">
        <v>133</v>
      </c>
      <c r="B133" s="14" t="s">
        <v>2081</v>
      </c>
      <c r="C133" s="14" t="s">
        <v>2082</v>
      </c>
      <c r="D133" s="14" t="s">
        <v>20</v>
      </c>
      <c r="E133" s="14" t="s">
        <v>102</v>
      </c>
      <c r="F133" s="14" t="s">
        <v>2083</v>
      </c>
      <c r="G133" s="14" t="s">
        <v>2084</v>
      </c>
      <c r="H133" s="14" t="s">
        <v>2085</v>
      </c>
      <c r="I133" s="16" t="s">
        <v>115</v>
      </c>
    </row>
    <row r="134" s="10" customFormat="1" ht="20" customHeight="1" spans="1:9">
      <c r="A134" s="13">
        <v>134</v>
      </c>
      <c r="B134" s="14" t="s">
        <v>2086</v>
      </c>
      <c r="C134" s="14" t="s">
        <v>2087</v>
      </c>
      <c r="D134" s="14" t="s">
        <v>20</v>
      </c>
      <c r="E134" s="14" t="s">
        <v>11</v>
      </c>
      <c r="F134" s="14" t="s">
        <v>2088</v>
      </c>
      <c r="G134" s="14" t="s">
        <v>2089</v>
      </c>
      <c r="H134" s="14" t="s">
        <v>2090</v>
      </c>
      <c r="I134" s="15" t="s">
        <v>14</v>
      </c>
    </row>
    <row r="135" s="10" customFormat="1" ht="20" customHeight="1" spans="1:9">
      <c r="A135" s="13">
        <v>135</v>
      </c>
      <c r="B135" s="14" t="s">
        <v>2091</v>
      </c>
      <c r="C135" s="14" t="s">
        <v>2092</v>
      </c>
      <c r="D135" s="14" t="s">
        <v>10</v>
      </c>
      <c r="E135" s="14" t="s">
        <v>102</v>
      </c>
      <c r="F135" s="14" t="s">
        <v>2093</v>
      </c>
      <c r="G135" s="14" t="s">
        <v>2094</v>
      </c>
      <c r="H135" s="14" t="s">
        <v>2095</v>
      </c>
      <c r="I135" s="15" t="s">
        <v>14</v>
      </c>
    </row>
    <row r="136" s="10" customFormat="1" ht="20" customHeight="1" spans="1:9">
      <c r="A136" s="13">
        <v>136</v>
      </c>
      <c r="B136" s="14" t="s">
        <v>2096</v>
      </c>
      <c r="C136" s="14" t="s">
        <v>2097</v>
      </c>
      <c r="D136" s="14" t="s">
        <v>10</v>
      </c>
      <c r="E136" s="14" t="s">
        <v>11</v>
      </c>
      <c r="F136" s="14" t="s">
        <v>2098</v>
      </c>
      <c r="G136" s="14" t="s">
        <v>2099</v>
      </c>
      <c r="H136" s="14" t="s">
        <v>2100</v>
      </c>
      <c r="I136" s="16" t="s">
        <v>115</v>
      </c>
    </row>
    <row r="137" s="10" customFormat="1" ht="20" customHeight="1" spans="1:9">
      <c r="A137" s="13">
        <v>137</v>
      </c>
      <c r="B137" s="14" t="s">
        <v>2101</v>
      </c>
      <c r="C137" s="14" t="s">
        <v>2102</v>
      </c>
      <c r="D137" s="14" t="s">
        <v>37</v>
      </c>
      <c r="E137" s="14" t="s">
        <v>11</v>
      </c>
      <c r="F137" s="14" t="s">
        <v>2103</v>
      </c>
      <c r="G137" s="14" t="s">
        <v>2104</v>
      </c>
      <c r="H137" s="14" t="s">
        <v>2105</v>
      </c>
      <c r="I137" s="15" t="s">
        <v>14</v>
      </c>
    </row>
    <row r="138" s="10" customFormat="1" ht="20" customHeight="1" spans="1:9">
      <c r="A138" s="13">
        <v>138</v>
      </c>
      <c r="B138" s="14" t="s">
        <v>2106</v>
      </c>
      <c r="C138" s="14" t="s">
        <v>2107</v>
      </c>
      <c r="D138" s="14" t="s">
        <v>10</v>
      </c>
      <c r="E138" s="14" t="s">
        <v>102</v>
      </c>
      <c r="F138" s="14" t="s">
        <v>2108</v>
      </c>
      <c r="G138" s="14" t="s">
        <v>2109</v>
      </c>
      <c r="H138" s="14" t="s">
        <v>2110</v>
      </c>
      <c r="I138" s="15" t="s">
        <v>14</v>
      </c>
    </row>
    <row r="139" s="10" customFormat="1" ht="20" customHeight="1" spans="1:9">
      <c r="A139" s="13">
        <v>139</v>
      </c>
      <c r="B139" s="14" t="s">
        <v>2111</v>
      </c>
      <c r="C139" s="14" t="s">
        <v>2112</v>
      </c>
      <c r="D139" s="14" t="s">
        <v>20</v>
      </c>
      <c r="E139" s="14" t="s">
        <v>11</v>
      </c>
      <c r="F139" s="14" t="s">
        <v>2113</v>
      </c>
      <c r="G139" s="14" t="s">
        <v>2114</v>
      </c>
      <c r="H139" s="14" t="s">
        <v>2115</v>
      </c>
      <c r="I139" s="15" t="s">
        <v>14</v>
      </c>
    </row>
    <row r="140" s="10" customFormat="1" ht="20" customHeight="1" spans="1:9">
      <c r="A140" s="13">
        <v>140</v>
      </c>
      <c r="B140" s="14" t="s">
        <v>2116</v>
      </c>
      <c r="C140" s="14" t="s">
        <v>2117</v>
      </c>
      <c r="D140" s="14" t="s">
        <v>20</v>
      </c>
      <c r="E140" s="14" t="s">
        <v>11</v>
      </c>
      <c r="F140" s="14" t="s">
        <v>2118</v>
      </c>
      <c r="G140" s="14" t="s">
        <v>2119</v>
      </c>
      <c r="H140" s="14" t="s">
        <v>2120</v>
      </c>
      <c r="I140" s="15" t="s">
        <v>14</v>
      </c>
    </row>
    <row r="141" s="10" customFormat="1" ht="20" customHeight="1" spans="1:9">
      <c r="A141" s="13">
        <v>141</v>
      </c>
      <c r="B141" s="14" t="s">
        <v>2121</v>
      </c>
      <c r="C141" s="14" t="s">
        <v>2122</v>
      </c>
      <c r="D141" s="14" t="s">
        <v>10</v>
      </c>
      <c r="E141" s="14" t="s">
        <v>102</v>
      </c>
      <c r="F141" s="14" t="s">
        <v>2123</v>
      </c>
      <c r="G141" s="14" t="s">
        <v>2124</v>
      </c>
      <c r="H141" s="14" t="s">
        <v>2125</v>
      </c>
      <c r="I141" s="15" t="s">
        <v>14</v>
      </c>
    </row>
    <row r="142" s="10" customFormat="1" ht="20" customHeight="1" spans="1:9">
      <c r="A142" s="13">
        <v>142</v>
      </c>
      <c r="B142" s="14" t="s">
        <v>2126</v>
      </c>
      <c r="C142" s="14" t="s">
        <v>2127</v>
      </c>
      <c r="D142" s="14" t="s">
        <v>10</v>
      </c>
      <c r="E142" s="14" t="s">
        <v>11</v>
      </c>
      <c r="F142" s="14" t="s">
        <v>2128</v>
      </c>
      <c r="G142" s="14" t="s">
        <v>2129</v>
      </c>
      <c r="H142" s="14" t="s">
        <v>2130</v>
      </c>
      <c r="I142" s="15" t="s">
        <v>14</v>
      </c>
    </row>
    <row r="143" s="10" customFormat="1" ht="20" customHeight="1" spans="1:9">
      <c r="A143" s="13">
        <v>143</v>
      </c>
      <c r="B143" s="14" t="s">
        <v>2131</v>
      </c>
      <c r="C143" s="14" t="s">
        <v>2132</v>
      </c>
      <c r="D143" s="14" t="s">
        <v>10</v>
      </c>
      <c r="E143" s="14" t="s">
        <v>28</v>
      </c>
      <c r="F143" s="14" t="s">
        <v>2133</v>
      </c>
      <c r="G143" s="14" t="s">
        <v>2134</v>
      </c>
      <c r="H143" s="14" t="s">
        <v>2135</v>
      </c>
      <c r="I143" s="15" t="s">
        <v>14</v>
      </c>
    </row>
    <row r="144" s="10" customFormat="1" ht="20" customHeight="1" spans="1:9">
      <c r="A144" s="13">
        <v>144</v>
      </c>
      <c r="B144" s="14" t="s">
        <v>2136</v>
      </c>
      <c r="C144" s="14" t="s">
        <v>2137</v>
      </c>
      <c r="D144" s="14" t="s">
        <v>10</v>
      </c>
      <c r="E144" s="14" t="s">
        <v>102</v>
      </c>
      <c r="F144" s="14" t="s">
        <v>2138</v>
      </c>
      <c r="G144" s="14" t="s">
        <v>2139</v>
      </c>
      <c r="H144" s="14" t="s">
        <v>2140</v>
      </c>
      <c r="I144" s="15" t="s">
        <v>14</v>
      </c>
    </row>
    <row r="145" s="10" customFormat="1" ht="20" customHeight="1" spans="1:9">
      <c r="A145" s="13">
        <v>145</v>
      </c>
      <c r="B145" s="14" t="s">
        <v>2141</v>
      </c>
      <c r="C145" s="14" t="s">
        <v>2142</v>
      </c>
      <c r="D145" s="14" t="s">
        <v>10</v>
      </c>
      <c r="E145" s="14" t="s">
        <v>11</v>
      </c>
      <c r="F145" s="14" t="s">
        <v>2143</v>
      </c>
      <c r="G145" s="14" t="s">
        <v>2144</v>
      </c>
      <c r="H145" s="14" t="s">
        <v>2145</v>
      </c>
      <c r="I145" s="15" t="s">
        <v>14</v>
      </c>
    </row>
    <row r="146" s="10" customFormat="1" ht="20" customHeight="1" spans="1:9">
      <c r="A146" s="13">
        <v>146</v>
      </c>
      <c r="B146" s="14" t="s">
        <v>2146</v>
      </c>
      <c r="C146" s="14" t="s">
        <v>2147</v>
      </c>
      <c r="D146" s="14" t="s">
        <v>37</v>
      </c>
      <c r="E146" s="14" t="s">
        <v>11</v>
      </c>
      <c r="F146" s="14" t="s">
        <v>2148</v>
      </c>
      <c r="G146" s="14" t="s">
        <v>2149</v>
      </c>
      <c r="H146" s="14" t="s">
        <v>2150</v>
      </c>
      <c r="I146" s="15" t="s">
        <v>14</v>
      </c>
    </row>
    <row r="147" s="10" customFormat="1" ht="20" customHeight="1" spans="1:9">
      <c r="A147" s="13">
        <v>147</v>
      </c>
      <c r="B147" s="14" t="s">
        <v>2151</v>
      </c>
      <c r="C147" s="14" t="s">
        <v>2152</v>
      </c>
      <c r="D147" s="14" t="s">
        <v>20</v>
      </c>
      <c r="E147" s="14" t="s">
        <v>28</v>
      </c>
      <c r="F147" s="14" t="s">
        <v>2153</v>
      </c>
      <c r="G147" s="14" t="s">
        <v>2154</v>
      </c>
      <c r="H147" s="14" t="s">
        <v>2155</v>
      </c>
      <c r="I147" s="15" t="s">
        <v>14</v>
      </c>
    </row>
    <row r="148" s="10" customFormat="1" ht="20" customHeight="1" spans="1:9">
      <c r="A148" s="13">
        <v>148</v>
      </c>
      <c r="B148" s="14" t="s">
        <v>2156</v>
      </c>
      <c r="C148" s="14" t="s">
        <v>2157</v>
      </c>
      <c r="D148" s="14" t="s">
        <v>37</v>
      </c>
      <c r="E148" s="14" t="s">
        <v>28</v>
      </c>
      <c r="F148" s="14" t="s">
        <v>2158</v>
      </c>
      <c r="G148" s="14" t="s">
        <v>2159</v>
      </c>
      <c r="H148" s="14" t="s">
        <v>2160</v>
      </c>
      <c r="I148" s="15" t="s">
        <v>14</v>
      </c>
    </row>
    <row r="149" s="10" customFormat="1" ht="20" customHeight="1" spans="1:9">
      <c r="A149" s="13">
        <v>149</v>
      </c>
      <c r="B149" s="14" t="s">
        <v>2161</v>
      </c>
      <c r="C149" s="14" t="s">
        <v>2162</v>
      </c>
      <c r="D149" s="14" t="s">
        <v>10</v>
      </c>
      <c r="E149" s="14" t="s">
        <v>102</v>
      </c>
      <c r="F149" s="14" t="s">
        <v>2163</v>
      </c>
      <c r="G149" s="14" t="s">
        <v>2164</v>
      </c>
      <c r="H149" s="14" t="s">
        <v>2165</v>
      </c>
      <c r="I149" s="15" t="s">
        <v>14</v>
      </c>
    </row>
    <row r="150" s="10" customFormat="1" ht="20" customHeight="1" spans="1:9">
      <c r="A150" s="13">
        <v>150</v>
      </c>
      <c r="B150" s="14" t="s">
        <v>2166</v>
      </c>
      <c r="C150" s="14" t="s">
        <v>2167</v>
      </c>
      <c r="D150" s="14" t="s">
        <v>10</v>
      </c>
      <c r="E150" s="14" t="s">
        <v>102</v>
      </c>
      <c r="F150" s="14" t="s">
        <v>2168</v>
      </c>
      <c r="G150" s="14" t="s">
        <v>2169</v>
      </c>
      <c r="H150" s="14" t="s">
        <v>2170</v>
      </c>
      <c r="I150" s="15" t="s">
        <v>14</v>
      </c>
    </row>
    <row r="151" s="10" customFormat="1" ht="20" customHeight="1" spans="1:9">
      <c r="A151" s="13">
        <v>151</v>
      </c>
      <c r="B151" s="14" t="s">
        <v>2171</v>
      </c>
      <c r="C151" s="14" t="s">
        <v>2172</v>
      </c>
      <c r="D151" s="14" t="s">
        <v>37</v>
      </c>
      <c r="E151" s="14" t="s">
        <v>11</v>
      </c>
      <c r="F151" s="14" t="s">
        <v>2173</v>
      </c>
      <c r="G151" s="14" t="s">
        <v>2174</v>
      </c>
      <c r="H151" s="14" t="s">
        <v>2175</v>
      </c>
      <c r="I151" s="15" t="s">
        <v>14</v>
      </c>
    </row>
    <row r="152" s="10" customFormat="1" ht="20" customHeight="1" spans="1:9">
      <c r="A152" s="13">
        <v>152</v>
      </c>
      <c r="B152" s="14" t="s">
        <v>2176</v>
      </c>
      <c r="C152" s="14" t="s">
        <v>2177</v>
      </c>
      <c r="D152" s="14" t="s">
        <v>10</v>
      </c>
      <c r="E152" s="14" t="s">
        <v>11</v>
      </c>
      <c r="F152" s="14" t="s">
        <v>2178</v>
      </c>
      <c r="G152" s="14" t="s">
        <v>2179</v>
      </c>
      <c r="H152" s="14" t="s">
        <v>2180</v>
      </c>
      <c r="I152" s="15" t="s">
        <v>14</v>
      </c>
    </row>
    <row r="153" s="10" customFormat="1" ht="20" customHeight="1" spans="1:9">
      <c r="A153" s="13">
        <v>153</v>
      </c>
      <c r="B153" s="14" t="s">
        <v>2181</v>
      </c>
      <c r="C153" s="14" t="s">
        <v>2182</v>
      </c>
      <c r="D153" s="14" t="s">
        <v>10</v>
      </c>
      <c r="E153" s="14" t="s">
        <v>11</v>
      </c>
      <c r="F153" s="14" t="s">
        <v>2183</v>
      </c>
      <c r="G153" s="14" t="s">
        <v>2184</v>
      </c>
      <c r="H153" s="14" t="s">
        <v>2185</v>
      </c>
      <c r="I153" s="15" t="s">
        <v>14</v>
      </c>
    </row>
    <row r="154" s="10" customFormat="1" ht="20" customHeight="1" spans="1:9">
      <c r="A154" s="13">
        <v>154</v>
      </c>
      <c r="B154" s="14" t="s">
        <v>2186</v>
      </c>
      <c r="C154" s="14" t="s">
        <v>2187</v>
      </c>
      <c r="D154" s="14" t="s">
        <v>20</v>
      </c>
      <c r="E154" s="14" t="s">
        <v>11</v>
      </c>
      <c r="F154" s="14" t="s">
        <v>2188</v>
      </c>
      <c r="G154" s="14" t="s">
        <v>2189</v>
      </c>
      <c r="H154" s="14" t="s">
        <v>2190</v>
      </c>
      <c r="I154" s="15" t="s">
        <v>14</v>
      </c>
    </row>
    <row r="155" s="10" customFormat="1" ht="20" customHeight="1" spans="1:9">
      <c r="A155" s="13">
        <v>155</v>
      </c>
      <c r="B155" s="14" t="s">
        <v>2191</v>
      </c>
      <c r="C155" s="14" t="s">
        <v>2192</v>
      </c>
      <c r="D155" s="14" t="s">
        <v>10</v>
      </c>
      <c r="E155" s="14" t="s">
        <v>11</v>
      </c>
      <c r="F155" s="14" t="s">
        <v>2193</v>
      </c>
      <c r="G155" s="14" t="s">
        <v>2194</v>
      </c>
      <c r="H155" s="14" t="s">
        <v>2195</v>
      </c>
      <c r="I155" s="15" t="s">
        <v>14</v>
      </c>
    </row>
    <row r="156" s="10" customFormat="1" ht="20" customHeight="1" spans="1:9">
      <c r="A156" s="13">
        <v>156</v>
      </c>
      <c r="B156" s="14" t="s">
        <v>2196</v>
      </c>
      <c r="C156" s="14" t="s">
        <v>2197</v>
      </c>
      <c r="D156" s="14" t="s">
        <v>10</v>
      </c>
      <c r="E156" s="14" t="s">
        <v>11</v>
      </c>
      <c r="F156" s="14" t="s">
        <v>2198</v>
      </c>
      <c r="G156" s="14" t="s">
        <v>2199</v>
      </c>
      <c r="H156" s="14" t="s">
        <v>2200</v>
      </c>
      <c r="I156" s="15" t="s">
        <v>14</v>
      </c>
    </row>
    <row r="157" s="10" customFormat="1" ht="20" customHeight="1" spans="1:9">
      <c r="A157" s="13">
        <v>157</v>
      </c>
      <c r="B157" s="14" t="s">
        <v>2201</v>
      </c>
      <c r="C157" s="14" t="s">
        <v>2202</v>
      </c>
      <c r="D157" s="14" t="s">
        <v>10</v>
      </c>
      <c r="E157" s="14" t="s">
        <v>11</v>
      </c>
      <c r="F157" s="14" t="s">
        <v>2203</v>
      </c>
      <c r="G157" s="14" t="s">
        <v>2204</v>
      </c>
      <c r="H157" s="14" t="s">
        <v>2205</v>
      </c>
      <c r="I157" s="15" t="s">
        <v>14</v>
      </c>
    </row>
    <row r="158" s="10" customFormat="1" ht="20" customHeight="1" spans="1:9">
      <c r="A158" s="13">
        <v>158</v>
      </c>
      <c r="B158" s="14" t="s">
        <v>2206</v>
      </c>
      <c r="C158" s="14" t="s">
        <v>2207</v>
      </c>
      <c r="D158" s="14" t="s">
        <v>10</v>
      </c>
      <c r="E158" s="14" t="s">
        <v>11</v>
      </c>
      <c r="F158" s="14" t="s">
        <v>2208</v>
      </c>
      <c r="G158" s="14" t="s">
        <v>2209</v>
      </c>
      <c r="H158" s="14" t="s">
        <v>2210</v>
      </c>
      <c r="I158" s="15" t="s">
        <v>14</v>
      </c>
    </row>
    <row r="159" s="10" customFormat="1" ht="20" customHeight="1" spans="1:9">
      <c r="A159" s="13">
        <v>159</v>
      </c>
      <c r="B159" s="14" t="s">
        <v>2211</v>
      </c>
      <c r="C159" s="14" t="s">
        <v>2212</v>
      </c>
      <c r="D159" s="14" t="s">
        <v>10</v>
      </c>
      <c r="E159" s="14" t="s">
        <v>11</v>
      </c>
      <c r="F159" s="14" t="s">
        <v>2213</v>
      </c>
      <c r="G159" s="14" t="s">
        <v>2214</v>
      </c>
      <c r="H159" s="14" t="s">
        <v>2215</v>
      </c>
      <c r="I159" s="15" t="s">
        <v>14</v>
      </c>
    </row>
    <row r="160" s="10" customFormat="1" ht="20" customHeight="1" spans="1:9">
      <c r="A160" s="13">
        <v>160</v>
      </c>
      <c r="B160" s="14" t="s">
        <v>2216</v>
      </c>
      <c r="C160" s="14" t="s">
        <v>2217</v>
      </c>
      <c r="D160" s="14" t="s">
        <v>20</v>
      </c>
      <c r="E160" s="14" t="s">
        <v>102</v>
      </c>
      <c r="F160" s="14" t="s">
        <v>2218</v>
      </c>
      <c r="G160" s="14" t="s">
        <v>2219</v>
      </c>
      <c r="H160" s="14" t="s">
        <v>2220</v>
      </c>
      <c r="I160" s="15" t="s">
        <v>14</v>
      </c>
    </row>
    <row r="161" s="10" customFormat="1" ht="20" customHeight="1" spans="1:9">
      <c r="A161" s="13">
        <v>161</v>
      </c>
      <c r="B161" s="14" t="s">
        <v>2221</v>
      </c>
      <c r="C161" s="14" t="s">
        <v>2222</v>
      </c>
      <c r="D161" s="14" t="s">
        <v>20</v>
      </c>
      <c r="E161" s="14" t="s">
        <v>11</v>
      </c>
      <c r="F161" s="14" t="s">
        <v>2223</v>
      </c>
      <c r="G161" s="14" t="s">
        <v>2224</v>
      </c>
      <c r="H161" s="14" t="s">
        <v>2225</v>
      </c>
      <c r="I161" s="15" t="s">
        <v>14</v>
      </c>
    </row>
    <row r="162" s="10" customFormat="1" ht="20" customHeight="1" spans="1:9">
      <c r="A162" s="13">
        <v>162</v>
      </c>
      <c r="B162" s="14" t="s">
        <v>2226</v>
      </c>
      <c r="C162" s="14" t="s">
        <v>2227</v>
      </c>
      <c r="D162" s="14" t="s">
        <v>37</v>
      </c>
      <c r="E162" s="14" t="s">
        <v>11</v>
      </c>
      <c r="F162" s="14" t="s">
        <v>2228</v>
      </c>
      <c r="G162" s="14" t="s">
        <v>2229</v>
      </c>
      <c r="H162" s="14" t="s">
        <v>2230</v>
      </c>
      <c r="I162" s="15" t="s">
        <v>14</v>
      </c>
    </row>
    <row r="163" s="10" customFormat="1" ht="20" customHeight="1" spans="1:9">
      <c r="A163" s="13">
        <v>163</v>
      </c>
      <c r="B163" s="14" t="s">
        <v>2231</v>
      </c>
      <c r="C163" s="14" t="s">
        <v>2232</v>
      </c>
      <c r="D163" s="14" t="s">
        <v>37</v>
      </c>
      <c r="E163" s="14" t="s">
        <v>11</v>
      </c>
      <c r="F163" s="14" t="s">
        <v>2233</v>
      </c>
      <c r="G163" s="14" t="s">
        <v>2234</v>
      </c>
      <c r="H163" s="14" t="s">
        <v>2235</v>
      </c>
      <c r="I163" s="15" t="s">
        <v>14</v>
      </c>
    </row>
    <row r="164" s="10" customFormat="1" ht="20" customHeight="1" spans="1:9">
      <c r="A164" s="13">
        <v>164</v>
      </c>
      <c r="B164" s="14" t="s">
        <v>2236</v>
      </c>
      <c r="C164" s="14" t="s">
        <v>2237</v>
      </c>
      <c r="D164" s="14" t="s">
        <v>10</v>
      </c>
      <c r="E164" s="14" t="s">
        <v>11</v>
      </c>
      <c r="F164" s="14" t="s">
        <v>2238</v>
      </c>
      <c r="G164" s="14" t="s">
        <v>2239</v>
      </c>
      <c r="H164" s="14" t="s">
        <v>2240</v>
      </c>
      <c r="I164" s="15" t="s">
        <v>14</v>
      </c>
    </row>
    <row r="165" s="10" customFormat="1" ht="20" customHeight="1" spans="1:9">
      <c r="A165" s="13">
        <v>165</v>
      </c>
      <c r="B165" s="14" t="s">
        <v>2241</v>
      </c>
      <c r="C165" s="14" t="s">
        <v>2242</v>
      </c>
      <c r="D165" s="14" t="s">
        <v>37</v>
      </c>
      <c r="E165" s="14" t="s">
        <v>102</v>
      </c>
      <c r="F165" s="14" t="s">
        <v>2243</v>
      </c>
      <c r="G165" s="14" t="s">
        <v>2244</v>
      </c>
      <c r="H165" s="14" t="s">
        <v>2245</v>
      </c>
      <c r="I165" s="15" t="s">
        <v>14</v>
      </c>
    </row>
    <row r="166" s="10" customFormat="1" ht="20" customHeight="1" spans="1:9">
      <c r="A166" s="13">
        <v>166</v>
      </c>
      <c r="B166" s="14" t="s">
        <v>2246</v>
      </c>
      <c r="C166" s="14" t="s">
        <v>2247</v>
      </c>
      <c r="D166" s="14" t="s">
        <v>10</v>
      </c>
      <c r="E166" s="14" t="s">
        <v>102</v>
      </c>
      <c r="F166" s="14" t="s">
        <v>2248</v>
      </c>
      <c r="G166" s="14" t="s">
        <v>2249</v>
      </c>
      <c r="H166" s="14" t="s">
        <v>2250</v>
      </c>
      <c r="I166" s="15" t="s">
        <v>14</v>
      </c>
    </row>
    <row r="167" s="10" customFormat="1" ht="20" customHeight="1" spans="1:9">
      <c r="A167" s="13">
        <v>167</v>
      </c>
      <c r="B167" s="14" t="s">
        <v>2251</v>
      </c>
      <c r="C167" s="14" t="s">
        <v>2252</v>
      </c>
      <c r="D167" s="14" t="s">
        <v>10</v>
      </c>
      <c r="E167" s="14" t="s">
        <v>102</v>
      </c>
      <c r="F167" s="14" t="s">
        <v>2253</v>
      </c>
      <c r="G167" s="14" t="s">
        <v>2254</v>
      </c>
      <c r="H167" s="14" t="s">
        <v>2255</v>
      </c>
      <c r="I167" s="15" t="s">
        <v>14</v>
      </c>
    </row>
    <row r="168" s="10" customFormat="1" ht="20" customHeight="1" spans="1:9">
      <c r="A168" s="13">
        <v>168</v>
      </c>
      <c r="B168" s="14" t="s">
        <v>2256</v>
      </c>
      <c r="C168" s="14" t="s">
        <v>2257</v>
      </c>
      <c r="D168" s="14" t="s">
        <v>10</v>
      </c>
      <c r="E168" s="14" t="s">
        <v>11</v>
      </c>
      <c r="F168" s="14" t="s">
        <v>2258</v>
      </c>
      <c r="G168" s="14" t="s">
        <v>2259</v>
      </c>
      <c r="H168" s="14" t="s">
        <v>2260</v>
      </c>
      <c r="I168" s="15" t="s">
        <v>14</v>
      </c>
    </row>
    <row r="169" s="10" customFormat="1" ht="20" customHeight="1" spans="1:9">
      <c r="A169" s="13">
        <v>169</v>
      </c>
      <c r="B169" s="14" t="s">
        <v>2261</v>
      </c>
      <c r="C169" s="14" t="s">
        <v>2262</v>
      </c>
      <c r="D169" s="14" t="s">
        <v>10</v>
      </c>
      <c r="E169" s="14" t="s">
        <v>11</v>
      </c>
      <c r="F169" s="14" t="s">
        <v>2263</v>
      </c>
      <c r="G169" s="14" t="s">
        <v>2264</v>
      </c>
      <c r="H169" s="14" t="s">
        <v>2265</v>
      </c>
      <c r="I169" s="15" t="s">
        <v>14</v>
      </c>
    </row>
    <row r="170" s="10" customFormat="1" ht="20" customHeight="1" spans="1:9">
      <c r="A170" s="13">
        <v>170</v>
      </c>
      <c r="B170" s="14" t="s">
        <v>2266</v>
      </c>
      <c r="C170" s="14" t="s">
        <v>2267</v>
      </c>
      <c r="D170" s="14" t="s">
        <v>20</v>
      </c>
      <c r="E170" s="14" t="s">
        <v>11</v>
      </c>
      <c r="F170" s="14" t="s">
        <v>2268</v>
      </c>
      <c r="G170" s="14" t="s">
        <v>2269</v>
      </c>
      <c r="H170" s="14" t="s">
        <v>2270</v>
      </c>
      <c r="I170" s="15" t="s">
        <v>14</v>
      </c>
    </row>
    <row r="171" s="10" customFormat="1" ht="20" customHeight="1" spans="1:9">
      <c r="A171" s="13">
        <v>171</v>
      </c>
      <c r="B171" s="14" t="s">
        <v>2271</v>
      </c>
      <c r="C171" s="14" t="s">
        <v>2272</v>
      </c>
      <c r="D171" s="14" t="s">
        <v>37</v>
      </c>
      <c r="E171" s="14" t="s">
        <v>11</v>
      </c>
      <c r="F171" s="14" t="s">
        <v>2273</v>
      </c>
      <c r="G171" s="14" t="s">
        <v>2274</v>
      </c>
      <c r="H171" s="14" t="s">
        <v>2275</v>
      </c>
      <c r="I171" s="15" t="s">
        <v>14</v>
      </c>
    </row>
    <row r="172" s="10" customFormat="1" ht="20" customHeight="1" spans="1:9">
      <c r="A172" s="13">
        <v>172</v>
      </c>
      <c r="B172" s="14" t="s">
        <v>2276</v>
      </c>
      <c r="C172" s="14" t="s">
        <v>2277</v>
      </c>
      <c r="D172" s="14" t="s">
        <v>1082</v>
      </c>
      <c r="E172" s="14" t="s">
        <v>28</v>
      </c>
      <c r="F172" s="14" t="s">
        <v>2278</v>
      </c>
      <c r="G172" s="14" t="s">
        <v>2279</v>
      </c>
      <c r="H172" s="14" t="s">
        <v>2280</v>
      </c>
      <c r="I172" s="16" t="s">
        <v>115</v>
      </c>
    </row>
    <row r="173" s="10" customFormat="1" ht="20" customHeight="1" spans="1:9">
      <c r="A173" s="13">
        <v>173</v>
      </c>
      <c r="B173" s="14" t="s">
        <v>2281</v>
      </c>
      <c r="C173" s="14" t="s">
        <v>2282</v>
      </c>
      <c r="D173" s="14" t="s">
        <v>10</v>
      </c>
      <c r="E173" s="14" t="s">
        <v>28</v>
      </c>
      <c r="F173" s="14" t="s">
        <v>2283</v>
      </c>
      <c r="G173" s="14" t="s">
        <v>2284</v>
      </c>
      <c r="H173" s="14" t="s">
        <v>2285</v>
      </c>
      <c r="I173" s="15" t="s">
        <v>14</v>
      </c>
    </row>
    <row r="174" s="10" customFormat="1" ht="20" customHeight="1" spans="1:9">
      <c r="A174" s="13">
        <v>174</v>
      </c>
      <c r="B174" s="14" t="s">
        <v>2286</v>
      </c>
      <c r="C174" s="14" t="s">
        <v>2287</v>
      </c>
      <c r="D174" s="14" t="s">
        <v>37</v>
      </c>
      <c r="E174" s="14" t="s">
        <v>11</v>
      </c>
      <c r="F174" s="14" t="s">
        <v>2288</v>
      </c>
      <c r="G174" s="14" t="s">
        <v>2289</v>
      </c>
      <c r="H174" s="14" t="s">
        <v>2290</v>
      </c>
      <c r="I174" s="15" t="s">
        <v>14</v>
      </c>
    </row>
    <row r="175" s="10" customFormat="1" ht="20" customHeight="1" spans="1:9">
      <c r="A175" s="13">
        <v>175</v>
      </c>
      <c r="B175" s="14" t="s">
        <v>2291</v>
      </c>
      <c r="C175" s="14" t="s">
        <v>2292</v>
      </c>
      <c r="D175" s="14" t="s">
        <v>20</v>
      </c>
      <c r="E175" s="14" t="s">
        <v>102</v>
      </c>
      <c r="F175" s="14" t="s">
        <v>2293</v>
      </c>
      <c r="G175" s="14" t="s">
        <v>2294</v>
      </c>
      <c r="H175" s="14" t="s">
        <v>2295</v>
      </c>
      <c r="I175" s="15" t="s">
        <v>14</v>
      </c>
    </row>
    <row r="176" s="10" customFormat="1" ht="20" customHeight="1" spans="1:9">
      <c r="A176" s="13">
        <v>176</v>
      </c>
      <c r="B176" s="14" t="s">
        <v>2296</v>
      </c>
      <c r="C176" s="14" t="s">
        <v>2297</v>
      </c>
      <c r="D176" s="14" t="s">
        <v>37</v>
      </c>
      <c r="E176" s="14" t="s">
        <v>102</v>
      </c>
      <c r="F176" s="14" t="s">
        <v>2298</v>
      </c>
      <c r="G176" s="14" t="s">
        <v>2299</v>
      </c>
      <c r="H176" s="14" t="s">
        <v>2300</v>
      </c>
      <c r="I176" s="15" t="s">
        <v>14</v>
      </c>
    </row>
    <row r="177" s="10" customFormat="1" ht="20" customHeight="1" spans="1:9">
      <c r="A177" s="13">
        <v>177</v>
      </c>
      <c r="B177" s="14" t="s">
        <v>2301</v>
      </c>
      <c r="C177" s="14" t="s">
        <v>2302</v>
      </c>
      <c r="D177" s="14" t="s">
        <v>37</v>
      </c>
      <c r="E177" s="14" t="s">
        <v>11</v>
      </c>
      <c r="F177" s="14" t="s">
        <v>2303</v>
      </c>
      <c r="G177" s="14" t="s">
        <v>2304</v>
      </c>
      <c r="H177" s="14" t="s">
        <v>2305</v>
      </c>
      <c r="I177" s="15" t="s">
        <v>14</v>
      </c>
    </row>
    <row r="178" s="10" customFormat="1" ht="20" customHeight="1" spans="1:9">
      <c r="A178" s="13">
        <v>178</v>
      </c>
      <c r="B178" s="14" t="s">
        <v>2306</v>
      </c>
      <c r="C178" s="14" t="s">
        <v>2307</v>
      </c>
      <c r="D178" s="14" t="s">
        <v>10</v>
      </c>
      <c r="E178" s="14" t="s">
        <v>11</v>
      </c>
      <c r="F178" s="14" t="s">
        <v>2308</v>
      </c>
      <c r="G178" s="14" t="s">
        <v>2309</v>
      </c>
      <c r="H178" s="14" t="s">
        <v>2310</v>
      </c>
      <c r="I178" s="16" t="s">
        <v>115</v>
      </c>
    </row>
    <row r="179" s="10" customFormat="1" ht="20" customHeight="1" spans="1:9">
      <c r="A179" s="13">
        <v>179</v>
      </c>
      <c r="B179" s="14" t="s">
        <v>2311</v>
      </c>
      <c r="C179" s="14" t="s">
        <v>2312</v>
      </c>
      <c r="D179" s="14" t="s">
        <v>10</v>
      </c>
      <c r="E179" s="14" t="s">
        <v>11</v>
      </c>
      <c r="F179" s="14" t="s">
        <v>2313</v>
      </c>
      <c r="G179" s="14" t="s">
        <v>2314</v>
      </c>
      <c r="H179" s="14" t="s">
        <v>2315</v>
      </c>
      <c r="I179" s="15" t="s">
        <v>14</v>
      </c>
    </row>
    <row r="180" s="10" customFormat="1" ht="20" customHeight="1" spans="1:9">
      <c r="A180" s="13">
        <v>180</v>
      </c>
      <c r="B180" s="14" t="s">
        <v>2316</v>
      </c>
      <c r="C180" s="14" t="s">
        <v>2317</v>
      </c>
      <c r="D180" s="14" t="s">
        <v>37</v>
      </c>
      <c r="E180" s="14" t="s">
        <v>11</v>
      </c>
      <c r="F180" s="14" t="s">
        <v>2318</v>
      </c>
      <c r="G180" s="14" t="s">
        <v>2319</v>
      </c>
      <c r="H180" s="14" t="s">
        <v>2320</v>
      </c>
      <c r="I180" s="15" t="s">
        <v>14</v>
      </c>
    </row>
    <row r="181" s="10" customFormat="1" ht="20" customHeight="1" spans="1:9">
      <c r="A181" s="13">
        <v>181</v>
      </c>
      <c r="B181" s="14" t="s">
        <v>2321</v>
      </c>
      <c r="C181" s="14" t="s">
        <v>2322</v>
      </c>
      <c r="D181" s="14" t="s">
        <v>10</v>
      </c>
      <c r="E181" s="14" t="s">
        <v>102</v>
      </c>
      <c r="F181" s="14" t="s">
        <v>2323</v>
      </c>
      <c r="G181" s="14" t="s">
        <v>2324</v>
      </c>
      <c r="H181" s="14" t="s">
        <v>2325</v>
      </c>
      <c r="I181" s="15" t="s">
        <v>14</v>
      </c>
    </row>
    <row r="182" s="10" customFormat="1" ht="20" customHeight="1" spans="1:9">
      <c r="A182" s="13">
        <v>182</v>
      </c>
      <c r="B182" s="14" t="s">
        <v>2326</v>
      </c>
      <c r="C182" s="14" t="s">
        <v>2327</v>
      </c>
      <c r="D182" s="14" t="s">
        <v>10</v>
      </c>
      <c r="E182" s="14" t="s">
        <v>102</v>
      </c>
      <c r="F182" s="14" t="s">
        <v>2328</v>
      </c>
      <c r="G182" s="14" t="s">
        <v>2329</v>
      </c>
      <c r="H182" s="14" t="s">
        <v>2330</v>
      </c>
      <c r="I182" s="15" t="s">
        <v>14</v>
      </c>
    </row>
    <row r="183" s="10" customFormat="1" ht="20" customHeight="1" spans="1:9">
      <c r="A183" s="13">
        <v>183</v>
      </c>
      <c r="B183" s="14" t="s">
        <v>2331</v>
      </c>
      <c r="C183" s="14" t="s">
        <v>2332</v>
      </c>
      <c r="D183" s="14" t="s">
        <v>10</v>
      </c>
      <c r="E183" s="14" t="s">
        <v>102</v>
      </c>
      <c r="F183" s="14" t="s">
        <v>2333</v>
      </c>
      <c r="G183" s="14" t="s">
        <v>2334</v>
      </c>
      <c r="H183" s="14" t="s">
        <v>2335</v>
      </c>
      <c r="I183" s="15" t="s">
        <v>14</v>
      </c>
    </row>
    <row r="184" s="10" customFormat="1" ht="20" customHeight="1" spans="1:9">
      <c r="A184" s="13">
        <v>184</v>
      </c>
      <c r="B184" s="14" t="s">
        <v>2336</v>
      </c>
      <c r="C184" s="14" t="s">
        <v>2337</v>
      </c>
      <c r="D184" s="14" t="s">
        <v>37</v>
      </c>
      <c r="E184" s="14" t="s">
        <v>11</v>
      </c>
      <c r="F184" s="14" t="s">
        <v>2338</v>
      </c>
      <c r="G184" s="14" t="s">
        <v>2339</v>
      </c>
      <c r="H184" s="14" t="s">
        <v>2340</v>
      </c>
      <c r="I184" s="15" t="s">
        <v>14</v>
      </c>
    </row>
    <row r="185" s="10" customFormat="1" ht="20" customHeight="1" spans="1:9">
      <c r="A185" s="13">
        <v>185</v>
      </c>
      <c r="B185" s="14" t="s">
        <v>2341</v>
      </c>
      <c r="C185" s="14" t="s">
        <v>2342</v>
      </c>
      <c r="D185" s="14" t="s">
        <v>37</v>
      </c>
      <c r="E185" s="14" t="s">
        <v>11</v>
      </c>
      <c r="F185" s="14" t="s">
        <v>2343</v>
      </c>
      <c r="G185" s="14" t="s">
        <v>2344</v>
      </c>
      <c r="H185" s="14" t="s">
        <v>2345</v>
      </c>
      <c r="I185" s="15" t="s">
        <v>14</v>
      </c>
    </row>
    <row r="186" s="10" customFormat="1" ht="20" customHeight="1" spans="1:9">
      <c r="A186" s="13">
        <v>186</v>
      </c>
      <c r="B186" s="14" t="s">
        <v>2346</v>
      </c>
      <c r="C186" s="14" t="s">
        <v>2347</v>
      </c>
      <c r="D186" s="14" t="s">
        <v>37</v>
      </c>
      <c r="E186" s="14" t="s">
        <v>11</v>
      </c>
      <c r="F186" s="14" t="s">
        <v>2348</v>
      </c>
      <c r="G186" s="14" t="s">
        <v>2349</v>
      </c>
      <c r="H186" s="14" t="s">
        <v>2350</v>
      </c>
      <c r="I186" s="15" t="s">
        <v>14</v>
      </c>
    </row>
    <row r="187" s="10" customFormat="1" ht="20" customHeight="1" spans="1:9">
      <c r="A187" s="13">
        <v>187</v>
      </c>
      <c r="B187" s="14" t="s">
        <v>2351</v>
      </c>
      <c r="C187" s="14" t="s">
        <v>2352</v>
      </c>
      <c r="D187" s="14" t="s">
        <v>10</v>
      </c>
      <c r="E187" s="14" t="s">
        <v>11</v>
      </c>
      <c r="F187" s="14" t="s">
        <v>2353</v>
      </c>
      <c r="G187" s="14" t="s">
        <v>2354</v>
      </c>
      <c r="H187" s="14" t="s">
        <v>2355</v>
      </c>
      <c r="I187" s="15" t="s">
        <v>14</v>
      </c>
    </row>
    <row r="188" s="10" customFormat="1" ht="20" customHeight="1" spans="1:9">
      <c r="A188" s="13">
        <v>188</v>
      </c>
      <c r="B188" s="14" t="s">
        <v>2356</v>
      </c>
      <c r="C188" s="14" t="s">
        <v>2357</v>
      </c>
      <c r="D188" s="14" t="s">
        <v>37</v>
      </c>
      <c r="E188" s="14" t="s">
        <v>11</v>
      </c>
      <c r="F188" s="14" t="s">
        <v>2358</v>
      </c>
      <c r="G188" s="14" t="s">
        <v>2359</v>
      </c>
      <c r="H188" s="14" t="s">
        <v>2360</v>
      </c>
      <c r="I188" s="15" t="s">
        <v>14</v>
      </c>
    </row>
    <row r="189" s="10" customFormat="1" ht="20" customHeight="1" spans="1:9">
      <c r="A189" s="13">
        <v>189</v>
      </c>
      <c r="B189" s="14" t="s">
        <v>2361</v>
      </c>
      <c r="C189" s="14" t="s">
        <v>2362</v>
      </c>
      <c r="D189" s="14" t="s">
        <v>10</v>
      </c>
      <c r="E189" s="14" t="s">
        <v>11</v>
      </c>
      <c r="F189" s="14" t="s">
        <v>2363</v>
      </c>
      <c r="G189" s="14" t="s">
        <v>2364</v>
      </c>
      <c r="H189" s="14" t="s">
        <v>2365</v>
      </c>
      <c r="I189" s="15" t="s">
        <v>14</v>
      </c>
    </row>
    <row r="190" s="10" customFormat="1" ht="20" customHeight="1" spans="1:9">
      <c r="A190" s="13">
        <v>190</v>
      </c>
      <c r="B190" s="14" t="s">
        <v>2366</v>
      </c>
      <c r="C190" s="14" t="s">
        <v>2367</v>
      </c>
      <c r="D190" s="14" t="s">
        <v>10</v>
      </c>
      <c r="E190" s="14" t="s">
        <v>28</v>
      </c>
      <c r="F190" s="14" t="s">
        <v>2368</v>
      </c>
      <c r="G190" s="14" t="s">
        <v>2369</v>
      </c>
      <c r="H190" s="14" t="s">
        <v>2370</v>
      </c>
      <c r="I190" s="15" t="s">
        <v>14</v>
      </c>
    </row>
    <row r="191" s="10" customFormat="1" ht="20" customHeight="1" spans="1:9">
      <c r="A191" s="13">
        <v>191</v>
      </c>
      <c r="B191" s="14" t="s">
        <v>2371</v>
      </c>
      <c r="C191" s="14" t="s">
        <v>2372</v>
      </c>
      <c r="D191" s="14" t="s">
        <v>37</v>
      </c>
      <c r="E191" s="14" t="s">
        <v>11</v>
      </c>
      <c r="F191" s="14" t="s">
        <v>2373</v>
      </c>
      <c r="G191" s="14" t="s">
        <v>2374</v>
      </c>
      <c r="H191" s="14" t="s">
        <v>2375</v>
      </c>
      <c r="I191" s="15" t="s">
        <v>14</v>
      </c>
    </row>
  </sheetData>
  <mergeCells count="1">
    <mergeCell ref="F1:G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4"/>
  <sheetViews>
    <sheetView tabSelected="1" workbookViewId="0">
      <selection activeCell="F9" sqref="F9"/>
    </sheetView>
  </sheetViews>
  <sheetFormatPr defaultColWidth="9" defaultRowHeight="10.5"/>
  <cols>
    <col min="1" max="1" width="13.25" style="2" customWidth="1"/>
    <col min="2" max="2" width="11.75" style="2" customWidth="1"/>
    <col min="3" max="3" width="38.375" style="2" customWidth="1"/>
    <col min="4" max="4" width="10" style="2" customWidth="1"/>
    <col min="5" max="5" width="8.375" style="2" customWidth="1"/>
    <col min="6" max="6" width="9.875" style="2" customWidth="1"/>
    <col min="7" max="7" width="15" style="2" customWidth="1"/>
    <col min="8" max="8" width="6.25" style="2" customWidth="1"/>
    <col min="9" max="9" width="45.375" style="2" customWidth="1"/>
    <col min="10" max="10" width="10.5" style="2" customWidth="1"/>
    <col min="11" max="11" width="20.625" style="2" customWidth="1"/>
    <col min="12" max="12" width="6.875" style="2" customWidth="1"/>
    <col min="13" max="16384" width="9" style="2"/>
  </cols>
  <sheetData>
    <row r="1" s="1" customFormat="1" ht="25" customHeight="1" spans="1:12">
      <c r="A1" s="3" t="s">
        <v>1</v>
      </c>
      <c r="B1" s="3" t="s">
        <v>1027</v>
      </c>
      <c r="C1" s="3" t="s">
        <v>2</v>
      </c>
      <c r="D1" s="3" t="s">
        <v>4</v>
      </c>
      <c r="E1" s="3" t="s">
        <v>2376</v>
      </c>
      <c r="F1" s="3" t="s">
        <v>2377</v>
      </c>
      <c r="G1" s="3" t="s">
        <v>2378</v>
      </c>
      <c r="H1" s="3" t="s">
        <v>2379</v>
      </c>
      <c r="I1" s="3" t="s">
        <v>2380</v>
      </c>
      <c r="J1" s="3" t="s">
        <v>2381</v>
      </c>
      <c r="K1" s="3" t="s">
        <v>2382</v>
      </c>
      <c r="L1" s="4" t="s">
        <v>2383</v>
      </c>
    </row>
    <row r="2" s="2" customFormat="1" ht="25" customHeight="1" spans="1:12">
      <c r="A2" s="5" t="s">
        <v>2384</v>
      </c>
      <c r="B2" s="5" t="s">
        <v>10</v>
      </c>
      <c r="C2" s="5" t="s">
        <v>2385</v>
      </c>
      <c r="D2" s="5" t="s">
        <v>11</v>
      </c>
      <c r="E2" s="5" t="s">
        <v>2386</v>
      </c>
      <c r="F2" s="5" t="s">
        <v>2387</v>
      </c>
      <c r="G2" s="5" t="s">
        <v>2388</v>
      </c>
      <c r="H2" s="5" t="s">
        <v>2389</v>
      </c>
      <c r="I2" s="5" t="s">
        <v>2390</v>
      </c>
      <c r="J2" s="5" t="s">
        <v>2391</v>
      </c>
      <c r="K2" s="5" t="s">
        <v>2388</v>
      </c>
      <c r="L2" s="6" t="s">
        <v>14</v>
      </c>
    </row>
    <row r="3" s="2" customFormat="1" ht="25" customHeight="1" spans="1:12">
      <c r="A3" s="5" t="s">
        <v>2392</v>
      </c>
      <c r="B3" s="5" t="s">
        <v>10</v>
      </c>
      <c r="C3" s="5" t="s">
        <v>2393</v>
      </c>
      <c r="D3" s="5" t="s">
        <v>11</v>
      </c>
      <c r="E3" s="5" t="s">
        <v>2394</v>
      </c>
      <c r="F3" s="5" t="s">
        <v>2395</v>
      </c>
      <c r="G3" s="5" t="s">
        <v>2388</v>
      </c>
      <c r="H3" s="5" t="s">
        <v>2389</v>
      </c>
      <c r="I3" s="5" t="s">
        <v>2396</v>
      </c>
      <c r="J3" s="5" t="s">
        <v>2397</v>
      </c>
      <c r="K3" s="5" t="s">
        <v>2388</v>
      </c>
      <c r="L3" s="6" t="s">
        <v>14</v>
      </c>
    </row>
    <row r="4" s="2" customFormat="1" ht="25" customHeight="1" spans="1:12">
      <c r="A4" s="5" t="s">
        <v>2398</v>
      </c>
      <c r="B4" s="5" t="s">
        <v>37</v>
      </c>
      <c r="C4" s="5" t="s">
        <v>2399</v>
      </c>
      <c r="D4" s="5" t="s">
        <v>11</v>
      </c>
      <c r="E4" s="5" t="s">
        <v>2400</v>
      </c>
      <c r="F4" s="5" t="s">
        <v>2401</v>
      </c>
      <c r="G4" s="5" t="s">
        <v>2388</v>
      </c>
      <c r="H4" s="5" t="s">
        <v>2402</v>
      </c>
      <c r="I4" s="5" t="s">
        <v>2403</v>
      </c>
      <c r="J4" s="5" t="s">
        <v>2404</v>
      </c>
      <c r="K4" s="5" t="s">
        <v>2388</v>
      </c>
      <c r="L4" s="6" t="s">
        <v>14</v>
      </c>
    </row>
    <row r="5" s="2" customFormat="1" ht="25" customHeight="1" spans="1:12">
      <c r="A5" s="5" t="s">
        <v>2405</v>
      </c>
      <c r="B5" s="5" t="s">
        <v>20</v>
      </c>
      <c r="C5" s="5" t="s">
        <v>2406</v>
      </c>
      <c r="D5" s="5" t="s">
        <v>28</v>
      </c>
      <c r="E5" s="5" t="s">
        <v>2407</v>
      </c>
      <c r="F5" s="5" t="s">
        <v>2408</v>
      </c>
      <c r="G5" s="5" t="s">
        <v>2409</v>
      </c>
      <c r="H5" s="5" t="s">
        <v>2402</v>
      </c>
      <c r="I5" s="5" t="s">
        <v>2410</v>
      </c>
      <c r="J5" s="5" t="s">
        <v>2411</v>
      </c>
      <c r="K5" s="5" t="s">
        <v>2409</v>
      </c>
      <c r="L5" s="6" t="s">
        <v>115</v>
      </c>
    </row>
    <row r="6" s="2" customFormat="1" ht="25" customHeight="1" spans="1:12">
      <c r="A6" s="5" t="s">
        <v>2412</v>
      </c>
      <c r="B6" s="5" t="s">
        <v>37</v>
      </c>
      <c r="C6" s="5" t="s">
        <v>2413</v>
      </c>
      <c r="D6" s="5" t="s">
        <v>11</v>
      </c>
      <c r="E6" s="5" t="s">
        <v>2414</v>
      </c>
      <c r="F6" s="5" t="s">
        <v>2415</v>
      </c>
      <c r="G6" s="5" t="s">
        <v>2388</v>
      </c>
      <c r="H6" s="5" t="s">
        <v>2389</v>
      </c>
      <c r="I6" s="5" t="s">
        <v>2416</v>
      </c>
      <c r="J6" s="5" t="s">
        <v>2417</v>
      </c>
      <c r="K6" s="5" t="s">
        <v>2388</v>
      </c>
      <c r="L6" s="6" t="s">
        <v>14</v>
      </c>
    </row>
    <row r="7" s="2" customFormat="1" ht="25" customHeight="1" spans="1:12">
      <c r="A7" s="5" t="s">
        <v>2418</v>
      </c>
      <c r="B7" s="5" t="s">
        <v>10</v>
      </c>
      <c r="C7" s="5" t="s">
        <v>2419</v>
      </c>
      <c r="D7" s="5" t="s">
        <v>11</v>
      </c>
      <c r="E7" s="5" t="s">
        <v>2420</v>
      </c>
      <c r="F7" s="5" t="s">
        <v>2421</v>
      </c>
      <c r="G7" s="5" t="s">
        <v>2388</v>
      </c>
      <c r="H7" s="5" t="s">
        <v>2389</v>
      </c>
      <c r="I7" s="5" t="s">
        <v>2422</v>
      </c>
      <c r="J7" s="5" t="s">
        <v>2423</v>
      </c>
      <c r="K7" s="5" t="s">
        <v>2388</v>
      </c>
      <c r="L7" s="6" t="s">
        <v>14</v>
      </c>
    </row>
    <row r="8" s="2" customFormat="1" ht="25" customHeight="1" spans="1:12">
      <c r="A8" s="5" t="s">
        <v>2424</v>
      </c>
      <c r="B8" s="5" t="s">
        <v>10</v>
      </c>
      <c r="C8" s="5" t="s">
        <v>2425</v>
      </c>
      <c r="D8" s="5" t="s">
        <v>28</v>
      </c>
      <c r="E8" s="5" t="s">
        <v>2426</v>
      </c>
      <c r="F8" s="5" t="s">
        <v>2427</v>
      </c>
      <c r="G8" s="5" t="s">
        <v>2409</v>
      </c>
      <c r="H8" s="5" t="s">
        <v>2389</v>
      </c>
      <c r="I8" s="5" t="s">
        <v>2428</v>
      </c>
      <c r="J8" s="5" t="s">
        <v>2429</v>
      </c>
      <c r="K8" s="5" t="s">
        <v>2409</v>
      </c>
      <c r="L8" s="6" t="s">
        <v>14</v>
      </c>
    </row>
    <row r="9" s="2" customFormat="1" ht="25" customHeight="1" spans="1:12">
      <c r="A9" s="5" t="s">
        <v>2430</v>
      </c>
      <c r="B9" s="5" t="s">
        <v>10</v>
      </c>
      <c r="C9" s="5" t="s">
        <v>2431</v>
      </c>
      <c r="D9" s="5" t="s">
        <v>11</v>
      </c>
      <c r="E9" s="5" t="s">
        <v>2432</v>
      </c>
      <c r="F9" s="5" t="s">
        <v>2433</v>
      </c>
      <c r="G9" s="5" t="s">
        <v>2434</v>
      </c>
      <c r="H9" s="5" t="s">
        <v>2402</v>
      </c>
      <c r="I9" s="5" t="s">
        <v>2435</v>
      </c>
      <c r="J9" s="5" t="s">
        <v>2436</v>
      </c>
      <c r="K9" s="5" t="s">
        <v>2434</v>
      </c>
      <c r="L9" s="6" t="s">
        <v>115</v>
      </c>
    </row>
    <row r="10" s="2" customFormat="1" ht="25" customHeight="1" spans="1:12">
      <c r="A10" s="5" t="s">
        <v>2437</v>
      </c>
      <c r="B10" s="5" t="s">
        <v>10</v>
      </c>
      <c r="C10" s="5" t="s">
        <v>2438</v>
      </c>
      <c r="D10" s="5" t="s">
        <v>11</v>
      </c>
      <c r="E10" s="5" t="s">
        <v>2439</v>
      </c>
      <c r="F10" s="5" t="s">
        <v>2440</v>
      </c>
      <c r="G10" s="5" t="s">
        <v>2441</v>
      </c>
      <c r="H10" s="5" t="s">
        <v>2389</v>
      </c>
      <c r="I10" s="5" t="s">
        <v>2442</v>
      </c>
      <c r="J10" s="5" t="s">
        <v>2443</v>
      </c>
      <c r="K10" s="5" t="s">
        <v>2441</v>
      </c>
      <c r="L10" s="6" t="s">
        <v>115</v>
      </c>
    </row>
    <row r="11" s="2" customFormat="1" ht="25" customHeight="1" spans="1:12">
      <c r="A11" s="5" t="s">
        <v>2444</v>
      </c>
      <c r="B11" s="5" t="s">
        <v>20</v>
      </c>
      <c r="C11" s="5" t="s">
        <v>2445</v>
      </c>
      <c r="D11" s="5" t="s">
        <v>11</v>
      </c>
      <c r="E11" s="5" t="s">
        <v>2446</v>
      </c>
      <c r="F11" s="5" t="s">
        <v>2447</v>
      </c>
      <c r="G11" s="5" t="s">
        <v>2441</v>
      </c>
      <c r="H11" s="5" t="s">
        <v>2448</v>
      </c>
      <c r="I11" s="5" t="s">
        <v>2449</v>
      </c>
      <c r="J11" s="5" t="s">
        <v>2450</v>
      </c>
      <c r="K11" s="5" t="s">
        <v>2441</v>
      </c>
      <c r="L11" s="6" t="s">
        <v>14</v>
      </c>
    </row>
    <row r="12" s="2" customFormat="1" ht="25" customHeight="1" spans="1:12">
      <c r="A12" s="5" t="s">
        <v>2451</v>
      </c>
      <c r="B12" s="5" t="s">
        <v>10</v>
      </c>
      <c r="C12" s="5" t="s">
        <v>2452</v>
      </c>
      <c r="D12" s="5" t="s">
        <v>11</v>
      </c>
      <c r="E12" s="5" t="s">
        <v>2453</v>
      </c>
      <c r="F12" s="5" t="s">
        <v>2454</v>
      </c>
      <c r="G12" s="5" t="s">
        <v>2455</v>
      </c>
      <c r="H12" s="5" t="s">
        <v>2389</v>
      </c>
      <c r="I12" s="5" t="s">
        <v>2456</v>
      </c>
      <c r="J12" s="5" t="s">
        <v>2457</v>
      </c>
      <c r="K12" s="5" t="s">
        <v>2458</v>
      </c>
      <c r="L12" s="6" t="s">
        <v>14</v>
      </c>
    </row>
    <row r="13" s="2" customFormat="1" ht="25" customHeight="1" spans="1:12">
      <c r="A13" s="5" t="s">
        <v>2459</v>
      </c>
      <c r="B13" s="5" t="s">
        <v>10</v>
      </c>
      <c r="C13" s="5" t="s">
        <v>2460</v>
      </c>
      <c r="D13" s="5" t="s">
        <v>102</v>
      </c>
      <c r="E13" s="5" t="s">
        <v>2461</v>
      </c>
      <c r="F13" s="5" t="s">
        <v>2462</v>
      </c>
      <c r="G13" s="5" t="s">
        <v>2441</v>
      </c>
      <c r="H13" s="5" t="s">
        <v>2389</v>
      </c>
      <c r="I13" s="5" t="s">
        <v>2463</v>
      </c>
      <c r="J13" s="5" t="s">
        <v>2464</v>
      </c>
      <c r="K13" s="5" t="s">
        <v>2455</v>
      </c>
      <c r="L13" s="6" t="s">
        <v>14</v>
      </c>
    </row>
    <row r="14" s="2" customFormat="1" ht="25" customHeight="1" spans="1:12">
      <c r="A14" s="5" t="s">
        <v>2465</v>
      </c>
      <c r="B14" s="5" t="s">
        <v>20</v>
      </c>
      <c r="C14" s="5" t="s">
        <v>2466</v>
      </c>
      <c r="D14" s="5" t="s">
        <v>11</v>
      </c>
      <c r="E14" s="5" t="s">
        <v>2467</v>
      </c>
      <c r="F14" s="5" t="s">
        <v>2468</v>
      </c>
      <c r="G14" s="5" t="s">
        <v>2409</v>
      </c>
      <c r="H14" s="5" t="s">
        <v>2402</v>
      </c>
      <c r="I14" s="5" t="s">
        <v>2469</v>
      </c>
      <c r="J14" s="5" t="s">
        <v>2470</v>
      </c>
      <c r="K14" s="5" t="s">
        <v>2409</v>
      </c>
      <c r="L14" s="6" t="s">
        <v>115</v>
      </c>
    </row>
    <row r="15" s="2" customFormat="1" ht="25" customHeight="1" spans="1:12">
      <c r="A15" s="5" t="s">
        <v>2471</v>
      </c>
      <c r="B15" s="5" t="s">
        <v>10</v>
      </c>
      <c r="C15" s="5" t="s">
        <v>2472</v>
      </c>
      <c r="D15" s="5" t="s">
        <v>11</v>
      </c>
      <c r="E15" s="5" t="s">
        <v>2473</v>
      </c>
      <c r="F15" s="5" t="s">
        <v>2474</v>
      </c>
      <c r="G15" s="5" t="s">
        <v>2455</v>
      </c>
      <c r="H15" s="5" t="s">
        <v>2448</v>
      </c>
      <c r="I15" s="5" t="s">
        <v>2475</v>
      </c>
      <c r="J15" s="5" t="s">
        <v>2476</v>
      </c>
      <c r="K15" s="5" t="s">
        <v>2455</v>
      </c>
      <c r="L15" s="6" t="s">
        <v>14</v>
      </c>
    </row>
    <row r="16" s="2" customFormat="1" ht="25" customHeight="1" spans="1:12">
      <c r="A16" s="5" t="s">
        <v>2477</v>
      </c>
      <c r="B16" s="5" t="s">
        <v>20</v>
      </c>
      <c r="C16" s="5" t="s">
        <v>2478</v>
      </c>
      <c r="D16" s="5" t="s">
        <v>28</v>
      </c>
      <c r="E16" s="5" t="s">
        <v>2479</v>
      </c>
      <c r="F16" s="5" t="s">
        <v>2480</v>
      </c>
      <c r="G16" s="5" t="s">
        <v>2458</v>
      </c>
      <c r="H16" s="5" t="s">
        <v>2389</v>
      </c>
      <c r="I16" s="5" t="s">
        <v>2481</v>
      </c>
      <c r="J16" s="5" t="s">
        <v>2482</v>
      </c>
      <c r="K16" s="5" t="s">
        <v>2458</v>
      </c>
      <c r="L16" s="6" t="s">
        <v>115</v>
      </c>
    </row>
    <row r="17" s="2" customFormat="1" ht="25" customHeight="1" spans="1:12">
      <c r="A17" s="5" t="s">
        <v>2483</v>
      </c>
      <c r="B17" s="5" t="s">
        <v>20</v>
      </c>
      <c r="C17" s="5" t="s">
        <v>2484</v>
      </c>
      <c r="D17" s="5" t="s">
        <v>102</v>
      </c>
      <c r="E17" s="5" t="s">
        <v>2485</v>
      </c>
      <c r="F17" s="5" t="s">
        <v>2486</v>
      </c>
      <c r="G17" s="5" t="s">
        <v>2441</v>
      </c>
      <c r="H17" s="5" t="s">
        <v>2448</v>
      </c>
      <c r="I17" s="5" t="s">
        <v>2487</v>
      </c>
      <c r="J17" s="5" t="s">
        <v>2488</v>
      </c>
      <c r="K17" s="5" t="s">
        <v>2441</v>
      </c>
      <c r="L17" s="6" t="s">
        <v>14</v>
      </c>
    </row>
    <row r="18" s="2" customFormat="1" ht="25" customHeight="1" spans="1:12">
      <c r="A18" s="5" t="s">
        <v>2489</v>
      </c>
      <c r="B18" s="5" t="s">
        <v>10</v>
      </c>
      <c r="C18" s="5" t="s">
        <v>2490</v>
      </c>
      <c r="D18" s="5" t="s">
        <v>11</v>
      </c>
      <c r="E18" s="5" t="s">
        <v>2491</v>
      </c>
      <c r="F18" s="5" t="s">
        <v>2492</v>
      </c>
      <c r="G18" s="5" t="s">
        <v>2493</v>
      </c>
      <c r="H18" s="5" t="s">
        <v>2389</v>
      </c>
      <c r="I18" s="5" t="s">
        <v>2494</v>
      </c>
      <c r="J18" s="5" t="s">
        <v>2495</v>
      </c>
      <c r="K18" s="5" t="s">
        <v>2493</v>
      </c>
      <c r="L18" s="6" t="s">
        <v>14</v>
      </c>
    </row>
    <row r="19" s="2" customFormat="1" ht="25" customHeight="1" spans="1:12">
      <c r="A19" s="5" t="s">
        <v>2496</v>
      </c>
      <c r="B19" s="5" t="s">
        <v>10</v>
      </c>
      <c r="C19" s="5" t="s">
        <v>2497</v>
      </c>
      <c r="D19" s="5" t="s">
        <v>11</v>
      </c>
      <c r="E19" s="5" t="s">
        <v>2498</v>
      </c>
      <c r="F19" s="5" t="s">
        <v>2499</v>
      </c>
      <c r="G19" s="5" t="s">
        <v>2441</v>
      </c>
      <c r="H19" s="5" t="s">
        <v>2389</v>
      </c>
      <c r="I19" s="5" t="s">
        <v>2500</v>
      </c>
      <c r="J19" s="5" t="s">
        <v>2501</v>
      </c>
      <c r="K19" s="5" t="s">
        <v>2441</v>
      </c>
      <c r="L19" s="6" t="s">
        <v>14</v>
      </c>
    </row>
    <row r="20" s="2" customFormat="1" ht="25" customHeight="1" spans="1:12">
      <c r="A20" s="5" t="s">
        <v>2502</v>
      </c>
      <c r="B20" s="5" t="s">
        <v>10</v>
      </c>
      <c r="C20" s="5" t="s">
        <v>2503</v>
      </c>
      <c r="D20" s="5" t="s">
        <v>11</v>
      </c>
      <c r="E20" s="5" t="s">
        <v>2504</v>
      </c>
      <c r="F20" s="5" t="s">
        <v>2505</v>
      </c>
      <c r="G20" s="5" t="s">
        <v>2409</v>
      </c>
      <c r="H20" s="5" t="s">
        <v>2402</v>
      </c>
      <c r="I20" s="5" t="s">
        <v>2506</v>
      </c>
      <c r="J20" s="5" t="s">
        <v>2507</v>
      </c>
      <c r="K20" s="5" t="s">
        <v>2409</v>
      </c>
      <c r="L20" s="6" t="s">
        <v>14</v>
      </c>
    </row>
    <row r="21" s="2" customFormat="1" ht="25" customHeight="1" spans="1:12">
      <c r="A21" s="5" t="s">
        <v>2508</v>
      </c>
      <c r="B21" s="5" t="s">
        <v>10</v>
      </c>
      <c r="C21" s="5" t="s">
        <v>2509</v>
      </c>
      <c r="D21" s="5" t="s">
        <v>11</v>
      </c>
      <c r="E21" s="5" t="s">
        <v>2510</v>
      </c>
      <c r="F21" s="5" t="s">
        <v>2511</v>
      </c>
      <c r="G21" s="5" t="s">
        <v>2493</v>
      </c>
      <c r="H21" s="5" t="s">
        <v>2448</v>
      </c>
      <c r="I21" s="5" t="s">
        <v>2512</v>
      </c>
      <c r="J21" s="5" t="s">
        <v>2513</v>
      </c>
      <c r="K21" s="5" t="s">
        <v>2493</v>
      </c>
      <c r="L21" s="6" t="s">
        <v>14</v>
      </c>
    </row>
    <row r="22" s="2" customFormat="1" ht="25" customHeight="1" spans="1:12">
      <c r="A22" s="5" t="s">
        <v>2514</v>
      </c>
      <c r="B22" s="5" t="s">
        <v>20</v>
      </c>
      <c r="C22" s="5" t="s">
        <v>2515</v>
      </c>
      <c r="D22" s="5" t="s">
        <v>11</v>
      </c>
      <c r="E22" s="5" t="s">
        <v>2516</v>
      </c>
      <c r="F22" s="5" t="s">
        <v>2517</v>
      </c>
      <c r="G22" s="5" t="s">
        <v>2518</v>
      </c>
      <c r="H22" s="5" t="s">
        <v>2389</v>
      </c>
      <c r="I22" s="5" t="s">
        <v>2519</v>
      </c>
      <c r="J22" s="5" t="s">
        <v>2520</v>
      </c>
      <c r="K22" s="5" t="s">
        <v>2518</v>
      </c>
      <c r="L22" s="6" t="s">
        <v>14</v>
      </c>
    </row>
    <row r="23" s="2" customFormat="1" ht="25" customHeight="1" spans="1:12">
      <c r="A23" s="5" t="s">
        <v>2521</v>
      </c>
      <c r="B23" s="5" t="s">
        <v>20</v>
      </c>
      <c r="C23" s="5" t="s">
        <v>2522</v>
      </c>
      <c r="D23" s="5" t="s">
        <v>11</v>
      </c>
      <c r="E23" s="5" t="s">
        <v>2523</v>
      </c>
      <c r="F23" s="5" t="s">
        <v>2524</v>
      </c>
      <c r="G23" s="5" t="s">
        <v>2409</v>
      </c>
      <c r="H23" s="5" t="s">
        <v>2448</v>
      </c>
      <c r="I23" s="5" t="s">
        <v>2525</v>
      </c>
      <c r="J23" s="5" t="s">
        <v>2526</v>
      </c>
      <c r="K23" s="5" t="s">
        <v>2409</v>
      </c>
      <c r="L23" s="6" t="s">
        <v>115</v>
      </c>
    </row>
    <row r="24" s="2" customFormat="1" ht="25" customHeight="1" spans="1:12">
      <c r="A24" s="5" t="s">
        <v>2527</v>
      </c>
      <c r="B24" s="5" t="s">
        <v>10</v>
      </c>
      <c r="C24" s="5" t="s">
        <v>2528</v>
      </c>
      <c r="D24" s="5" t="s">
        <v>28</v>
      </c>
      <c r="E24" s="5" t="s">
        <v>2529</v>
      </c>
      <c r="F24" s="5" t="s">
        <v>2530</v>
      </c>
      <c r="G24" s="5" t="s">
        <v>2434</v>
      </c>
      <c r="H24" s="5" t="s">
        <v>2389</v>
      </c>
      <c r="I24" s="5" t="s">
        <v>2531</v>
      </c>
      <c r="J24" s="5" t="s">
        <v>2532</v>
      </c>
      <c r="K24" s="5" t="s">
        <v>2455</v>
      </c>
      <c r="L24" s="6" t="s">
        <v>14</v>
      </c>
    </row>
    <row r="25" s="2" customFormat="1" ht="25" customHeight="1" spans="1:12">
      <c r="A25" s="5" t="s">
        <v>2533</v>
      </c>
      <c r="B25" s="5" t="s">
        <v>10</v>
      </c>
      <c r="C25" s="5" t="s">
        <v>2534</v>
      </c>
      <c r="D25" s="5" t="s">
        <v>11</v>
      </c>
      <c r="E25" s="5" t="s">
        <v>2535</v>
      </c>
      <c r="F25" s="5" t="s">
        <v>2536</v>
      </c>
      <c r="G25" s="5" t="s">
        <v>2458</v>
      </c>
      <c r="H25" s="5" t="s">
        <v>2389</v>
      </c>
      <c r="I25" s="5" t="s">
        <v>2537</v>
      </c>
      <c r="J25" s="5" t="s">
        <v>2538</v>
      </c>
      <c r="K25" s="5" t="s">
        <v>2539</v>
      </c>
      <c r="L25" s="6" t="s">
        <v>14</v>
      </c>
    </row>
    <row r="26" s="2" customFormat="1" ht="25" customHeight="1" spans="1:12">
      <c r="A26" s="5" t="s">
        <v>2540</v>
      </c>
      <c r="B26" s="5" t="s">
        <v>10</v>
      </c>
      <c r="C26" s="5" t="s">
        <v>2541</v>
      </c>
      <c r="D26" s="5" t="s">
        <v>11</v>
      </c>
      <c r="E26" s="5" t="s">
        <v>2542</v>
      </c>
      <c r="F26" s="5" t="s">
        <v>2543</v>
      </c>
      <c r="G26" s="5" t="s">
        <v>2409</v>
      </c>
      <c r="H26" s="5" t="s">
        <v>2402</v>
      </c>
      <c r="I26" s="5" t="s">
        <v>2544</v>
      </c>
      <c r="J26" s="5" t="s">
        <v>2545</v>
      </c>
      <c r="K26" s="5" t="s">
        <v>2409</v>
      </c>
      <c r="L26" s="6" t="s">
        <v>14</v>
      </c>
    </row>
    <row r="27" s="2" customFormat="1" ht="25" customHeight="1" spans="1:12">
      <c r="A27" s="5" t="s">
        <v>2546</v>
      </c>
      <c r="B27" s="5" t="s">
        <v>10</v>
      </c>
      <c r="C27" s="5" t="s">
        <v>2547</v>
      </c>
      <c r="D27" s="5" t="s">
        <v>11</v>
      </c>
      <c r="E27" s="5" t="s">
        <v>2548</v>
      </c>
      <c r="F27" s="5" t="s">
        <v>2549</v>
      </c>
      <c r="G27" s="5" t="s">
        <v>2409</v>
      </c>
      <c r="H27" s="5" t="s">
        <v>2402</v>
      </c>
      <c r="I27" s="5" t="s">
        <v>2550</v>
      </c>
      <c r="J27" s="5" t="s">
        <v>2551</v>
      </c>
      <c r="K27" s="5" t="s">
        <v>2409</v>
      </c>
      <c r="L27" s="6" t="s">
        <v>14</v>
      </c>
    </row>
    <row r="28" s="2" customFormat="1" ht="25" customHeight="1" spans="1:12">
      <c r="A28" s="5" t="s">
        <v>2552</v>
      </c>
      <c r="B28" s="5" t="s">
        <v>10</v>
      </c>
      <c r="C28" s="5" t="s">
        <v>2553</v>
      </c>
      <c r="D28" s="5" t="s">
        <v>11</v>
      </c>
      <c r="E28" s="5" t="s">
        <v>2554</v>
      </c>
      <c r="F28" s="5" t="s">
        <v>2555</v>
      </c>
      <c r="G28" s="5" t="s">
        <v>2409</v>
      </c>
      <c r="H28" s="5" t="s">
        <v>2389</v>
      </c>
      <c r="I28" s="5" t="s">
        <v>2556</v>
      </c>
      <c r="J28" s="5" t="s">
        <v>2557</v>
      </c>
      <c r="K28" s="5" t="s">
        <v>2409</v>
      </c>
      <c r="L28" s="6" t="s">
        <v>14</v>
      </c>
    </row>
    <row r="29" s="2" customFormat="1" ht="25" customHeight="1" spans="1:12">
      <c r="A29" s="5" t="s">
        <v>2558</v>
      </c>
      <c r="B29" s="5" t="s">
        <v>20</v>
      </c>
      <c r="C29" s="5" t="s">
        <v>2559</v>
      </c>
      <c r="D29" s="5" t="s">
        <v>102</v>
      </c>
      <c r="E29" s="5" t="s">
        <v>2560</v>
      </c>
      <c r="F29" s="5" t="s">
        <v>2561</v>
      </c>
      <c r="G29" s="5" t="s">
        <v>2562</v>
      </c>
      <c r="H29" s="5" t="s">
        <v>2389</v>
      </c>
      <c r="I29" s="5" t="s">
        <v>2563</v>
      </c>
      <c r="J29" s="5" t="s">
        <v>2564</v>
      </c>
      <c r="K29" s="5" t="s">
        <v>2562</v>
      </c>
      <c r="L29" s="6" t="s">
        <v>14</v>
      </c>
    </row>
    <row r="30" s="2" customFormat="1" ht="25" customHeight="1" spans="1:12">
      <c r="A30" s="5" t="s">
        <v>2565</v>
      </c>
      <c r="B30" s="5" t="s">
        <v>10</v>
      </c>
      <c r="C30" s="5" t="s">
        <v>2566</v>
      </c>
      <c r="D30" s="5" t="s">
        <v>11</v>
      </c>
      <c r="E30" s="5" t="s">
        <v>2567</v>
      </c>
      <c r="F30" s="5" t="s">
        <v>2568</v>
      </c>
      <c r="G30" s="5" t="s">
        <v>2455</v>
      </c>
      <c r="H30" s="5" t="s">
        <v>2389</v>
      </c>
      <c r="I30" s="5" t="s">
        <v>2569</v>
      </c>
      <c r="J30" s="5" t="s">
        <v>2570</v>
      </c>
      <c r="K30" s="5" t="s">
        <v>2455</v>
      </c>
      <c r="L30" s="6" t="s">
        <v>14</v>
      </c>
    </row>
    <row r="31" s="2" customFormat="1" ht="25" customHeight="1" spans="1:12">
      <c r="A31" s="5" t="s">
        <v>2571</v>
      </c>
      <c r="B31" s="5" t="s">
        <v>20</v>
      </c>
      <c r="C31" s="5" t="s">
        <v>2572</v>
      </c>
      <c r="D31" s="5" t="s">
        <v>11</v>
      </c>
      <c r="E31" s="5" t="s">
        <v>2573</v>
      </c>
      <c r="F31" s="5" t="s">
        <v>2574</v>
      </c>
      <c r="G31" s="5" t="s">
        <v>2409</v>
      </c>
      <c r="H31" s="5" t="s">
        <v>2448</v>
      </c>
      <c r="I31" s="5" t="s">
        <v>2575</v>
      </c>
      <c r="J31" s="5" t="s">
        <v>2576</v>
      </c>
      <c r="K31" s="5" t="s">
        <v>2409</v>
      </c>
      <c r="L31" s="6" t="s">
        <v>14</v>
      </c>
    </row>
    <row r="32" s="2" customFormat="1" ht="25" customHeight="1" spans="1:12">
      <c r="A32" s="5" t="s">
        <v>2577</v>
      </c>
      <c r="B32" s="5" t="s">
        <v>10</v>
      </c>
      <c r="C32" s="5" t="s">
        <v>2578</v>
      </c>
      <c r="D32" s="5" t="s">
        <v>11</v>
      </c>
      <c r="E32" s="5" t="s">
        <v>2579</v>
      </c>
      <c r="F32" s="5" t="s">
        <v>2580</v>
      </c>
      <c r="G32" s="5" t="s">
        <v>2441</v>
      </c>
      <c r="H32" s="5" t="s">
        <v>2402</v>
      </c>
      <c r="I32" s="5" t="s">
        <v>2581</v>
      </c>
      <c r="J32" s="5" t="s">
        <v>2582</v>
      </c>
      <c r="K32" s="5" t="s">
        <v>2539</v>
      </c>
      <c r="L32" s="6" t="s">
        <v>14</v>
      </c>
    </row>
    <row r="33" s="2" customFormat="1" ht="25" customHeight="1" spans="1:12">
      <c r="A33" s="5" t="s">
        <v>2583</v>
      </c>
      <c r="B33" s="5" t="s">
        <v>10</v>
      </c>
      <c r="C33" s="5" t="s">
        <v>2584</v>
      </c>
      <c r="D33" s="5" t="s">
        <v>102</v>
      </c>
      <c r="E33" s="5" t="s">
        <v>2585</v>
      </c>
      <c r="F33" s="5" t="s">
        <v>2586</v>
      </c>
      <c r="G33" s="5" t="s">
        <v>2562</v>
      </c>
      <c r="H33" s="5" t="s">
        <v>2389</v>
      </c>
      <c r="I33" s="5" t="s">
        <v>2587</v>
      </c>
      <c r="J33" s="5" t="s">
        <v>2588</v>
      </c>
      <c r="K33" s="5" t="s">
        <v>2562</v>
      </c>
      <c r="L33" s="6" t="s">
        <v>14</v>
      </c>
    </row>
    <row r="34" s="2" customFormat="1" ht="25" customHeight="1" spans="1:12">
      <c r="A34" s="5" t="s">
        <v>2589</v>
      </c>
      <c r="B34" s="5" t="s">
        <v>10</v>
      </c>
      <c r="C34" s="5" t="s">
        <v>2590</v>
      </c>
      <c r="D34" s="5" t="s">
        <v>11</v>
      </c>
      <c r="E34" s="5" t="s">
        <v>2591</v>
      </c>
      <c r="F34" s="5" t="s">
        <v>2592</v>
      </c>
      <c r="G34" s="5" t="s">
        <v>2539</v>
      </c>
      <c r="H34" s="5" t="s">
        <v>2448</v>
      </c>
      <c r="I34" s="5" t="s">
        <v>2593</v>
      </c>
      <c r="J34" s="5" t="s">
        <v>2594</v>
      </c>
      <c r="K34" s="5" t="s">
        <v>2539</v>
      </c>
      <c r="L34" s="6" t="s">
        <v>14</v>
      </c>
    </row>
    <row r="35" s="2" customFormat="1" ht="25" customHeight="1" spans="1:12">
      <c r="A35" s="5" t="s">
        <v>2595</v>
      </c>
      <c r="B35" s="5" t="s">
        <v>10</v>
      </c>
      <c r="C35" s="5" t="s">
        <v>2596</v>
      </c>
      <c r="D35" s="5" t="s">
        <v>11</v>
      </c>
      <c r="E35" s="5" t="s">
        <v>2597</v>
      </c>
      <c r="F35" s="5" t="s">
        <v>2598</v>
      </c>
      <c r="G35" s="5" t="s">
        <v>2539</v>
      </c>
      <c r="H35" s="5" t="s">
        <v>2402</v>
      </c>
      <c r="I35" s="5" t="s">
        <v>2599</v>
      </c>
      <c r="J35" s="5" t="s">
        <v>2600</v>
      </c>
      <c r="K35" s="5" t="s">
        <v>2539</v>
      </c>
      <c r="L35" s="6" t="s">
        <v>14</v>
      </c>
    </row>
    <row r="36" s="2" customFormat="1" ht="25" customHeight="1" spans="1:12">
      <c r="A36" s="5" t="s">
        <v>2601</v>
      </c>
      <c r="B36" s="5" t="s">
        <v>10</v>
      </c>
      <c r="C36" s="5" t="s">
        <v>2602</v>
      </c>
      <c r="D36" s="5" t="s">
        <v>11</v>
      </c>
      <c r="E36" s="5" t="s">
        <v>2603</v>
      </c>
      <c r="F36" s="5" t="s">
        <v>2604</v>
      </c>
      <c r="G36" s="5" t="s">
        <v>2409</v>
      </c>
      <c r="H36" s="5" t="s">
        <v>2448</v>
      </c>
      <c r="I36" s="5" t="s">
        <v>2605</v>
      </c>
      <c r="J36" s="5" t="s">
        <v>2606</v>
      </c>
      <c r="K36" s="5" t="s">
        <v>2409</v>
      </c>
      <c r="L36" s="6" t="s">
        <v>14</v>
      </c>
    </row>
    <row r="37" s="2" customFormat="1" ht="25" customHeight="1" spans="1:12">
      <c r="A37" s="5" t="s">
        <v>2607</v>
      </c>
      <c r="B37" s="5" t="s">
        <v>10</v>
      </c>
      <c r="C37" s="5" t="s">
        <v>2608</v>
      </c>
      <c r="D37" s="5" t="s">
        <v>11</v>
      </c>
      <c r="E37" s="5" t="s">
        <v>2609</v>
      </c>
      <c r="F37" s="5" t="s">
        <v>2610</v>
      </c>
      <c r="G37" s="5" t="s">
        <v>2409</v>
      </c>
      <c r="H37" s="5" t="s">
        <v>2402</v>
      </c>
      <c r="I37" s="5" t="s">
        <v>2611</v>
      </c>
      <c r="J37" s="5" t="s">
        <v>2612</v>
      </c>
      <c r="K37" s="5" t="s">
        <v>2409</v>
      </c>
      <c r="L37" s="6" t="s">
        <v>14</v>
      </c>
    </row>
    <row r="38" s="2" customFormat="1" ht="25" customHeight="1" spans="1:12">
      <c r="A38" s="5" t="s">
        <v>2613</v>
      </c>
      <c r="B38" s="5" t="s">
        <v>1082</v>
      </c>
      <c r="C38" s="5" t="s">
        <v>2614</v>
      </c>
      <c r="D38" s="5" t="s">
        <v>11</v>
      </c>
      <c r="E38" s="5" t="s">
        <v>2615</v>
      </c>
      <c r="F38" s="5" t="s">
        <v>2616</v>
      </c>
      <c r="G38" s="5" t="s">
        <v>2539</v>
      </c>
      <c r="H38" s="5" t="s">
        <v>2448</v>
      </c>
      <c r="I38" s="5" t="s">
        <v>2617</v>
      </c>
      <c r="J38" s="5" t="s">
        <v>2618</v>
      </c>
      <c r="K38" s="5" t="s">
        <v>2455</v>
      </c>
      <c r="L38" s="6" t="s">
        <v>115</v>
      </c>
    </row>
    <row r="39" s="2" customFormat="1" ht="25" customHeight="1" spans="1:12">
      <c r="A39" s="5" t="s">
        <v>2619</v>
      </c>
      <c r="B39" s="5" t="s">
        <v>10</v>
      </c>
      <c r="C39" s="5" t="s">
        <v>2620</v>
      </c>
      <c r="D39" s="5" t="s">
        <v>102</v>
      </c>
      <c r="E39" s="5" t="s">
        <v>2621</v>
      </c>
      <c r="F39" s="5" t="s">
        <v>2622</v>
      </c>
      <c r="G39" s="5" t="s">
        <v>2518</v>
      </c>
      <c r="H39" s="5" t="s">
        <v>2389</v>
      </c>
      <c r="I39" s="5" t="s">
        <v>2623</v>
      </c>
      <c r="J39" s="5" t="s">
        <v>2624</v>
      </c>
      <c r="K39" s="5" t="s">
        <v>2518</v>
      </c>
      <c r="L39" s="6" t="s">
        <v>14</v>
      </c>
    </row>
    <row r="40" s="2" customFormat="1" ht="25" customHeight="1" spans="1:12">
      <c r="A40" s="5" t="s">
        <v>2625</v>
      </c>
      <c r="B40" s="5" t="s">
        <v>20</v>
      </c>
      <c r="C40" s="5" t="s">
        <v>2626</v>
      </c>
      <c r="D40" s="5" t="s">
        <v>11</v>
      </c>
      <c r="E40" s="5" t="s">
        <v>2627</v>
      </c>
      <c r="F40" s="5" t="s">
        <v>2628</v>
      </c>
      <c r="G40" s="5" t="s">
        <v>2493</v>
      </c>
      <c r="H40" s="5" t="s">
        <v>2389</v>
      </c>
      <c r="I40" s="5" t="s">
        <v>2629</v>
      </c>
      <c r="J40" s="5" t="s">
        <v>2630</v>
      </c>
      <c r="K40" s="5" t="s">
        <v>2493</v>
      </c>
      <c r="L40" s="6" t="s">
        <v>14</v>
      </c>
    </row>
    <row r="41" s="2" customFormat="1" ht="25" customHeight="1" spans="1:12">
      <c r="A41" s="5" t="s">
        <v>2631</v>
      </c>
      <c r="B41" s="5" t="s">
        <v>20</v>
      </c>
      <c r="C41" s="5" t="s">
        <v>2632</v>
      </c>
      <c r="D41" s="5" t="s">
        <v>11</v>
      </c>
      <c r="E41" s="5" t="s">
        <v>2633</v>
      </c>
      <c r="F41" s="5" t="s">
        <v>2634</v>
      </c>
      <c r="G41" s="5" t="s">
        <v>2458</v>
      </c>
      <c r="H41" s="5" t="s">
        <v>2448</v>
      </c>
      <c r="I41" s="5" t="s">
        <v>2635</v>
      </c>
      <c r="J41" s="5" t="s">
        <v>2636</v>
      </c>
      <c r="K41" s="5" t="s">
        <v>2458</v>
      </c>
      <c r="L41" s="6" t="s">
        <v>14</v>
      </c>
    </row>
    <row r="42" s="2" customFormat="1" ht="25" customHeight="1" spans="1:12">
      <c r="A42" s="5" t="s">
        <v>2637</v>
      </c>
      <c r="B42" s="5" t="s">
        <v>20</v>
      </c>
      <c r="C42" s="5" t="s">
        <v>2638</v>
      </c>
      <c r="D42" s="5" t="s">
        <v>11</v>
      </c>
      <c r="E42" s="5" t="s">
        <v>2639</v>
      </c>
      <c r="F42" s="5" t="s">
        <v>2640</v>
      </c>
      <c r="G42" s="5" t="s">
        <v>2493</v>
      </c>
      <c r="H42" s="5" t="s">
        <v>2389</v>
      </c>
      <c r="I42" s="5" t="s">
        <v>2641</v>
      </c>
      <c r="J42" s="5" t="s">
        <v>2642</v>
      </c>
      <c r="K42" s="5" t="s">
        <v>2493</v>
      </c>
      <c r="L42" s="6" t="s">
        <v>14</v>
      </c>
    </row>
    <row r="43" s="2" customFormat="1" ht="25" customHeight="1" spans="1:12">
      <c r="A43" s="5" t="s">
        <v>2643</v>
      </c>
      <c r="B43" s="5" t="s">
        <v>37</v>
      </c>
      <c r="C43" s="5" t="s">
        <v>2644</v>
      </c>
      <c r="D43" s="5" t="s">
        <v>11</v>
      </c>
      <c r="E43" s="5" t="s">
        <v>2645</v>
      </c>
      <c r="F43" s="5" t="s">
        <v>2646</v>
      </c>
      <c r="G43" s="5" t="s">
        <v>2434</v>
      </c>
      <c r="H43" s="5" t="s">
        <v>2448</v>
      </c>
      <c r="I43" s="5" t="s">
        <v>2647</v>
      </c>
      <c r="J43" s="5" t="s">
        <v>2648</v>
      </c>
      <c r="K43" s="5" t="s">
        <v>2434</v>
      </c>
      <c r="L43" s="6" t="s">
        <v>14</v>
      </c>
    </row>
    <row r="44" s="2" customFormat="1" ht="25" customHeight="1" spans="1:12">
      <c r="A44" s="5" t="s">
        <v>2649</v>
      </c>
      <c r="B44" s="5" t="s">
        <v>10</v>
      </c>
      <c r="C44" s="5" t="s">
        <v>2650</v>
      </c>
      <c r="D44" s="5" t="s">
        <v>11</v>
      </c>
      <c r="E44" s="5" t="s">
        <v>2651</v>
      </c>
      <c r="F44" s="5" t="s">
        <v>2652</v>
      </c>
      <c r="G44" s="5" t="s">
        <v>2493</v>
      </c>
      <c r="H44" s="5" t="s">
        <v>2402</v>
      </c>
      <c r="I44" s="5" t="s">
        <v>2653</v>
      </c>
      <c r="J44" s="5" t="s">
        <v>2654</v>
      </c>
      <c r="K44" s="5" t="s">
        <v>2493</v>
      </c>
      <c r="L44" s="6" t="s">
        <v>14</v>
      </c>
    </row>
    <row r="45" s="2" customFormat="1" ht="25" customHeight="1" spans="1:12">
      <c r="A45" s="5" t="s">
        <v>2655</v>
      </c>
      <c r="B45" s="5" t="s">
        <v>10</v>
      </c>
      <c r="C45" s="5" t="s">
        <v>2656</v>
      </c>
      <c r="D45" s="5" t="s">
        <v>11</v>
      </c>
      <c r="E45" s="5" t="s">
        <v>2657</v>
      </c>
      <c r="F45" s="5" t="s">
        <v>2658</v>
      </c>
      <c r="G45" s="5" t="s">
        <v>2409</v>
      </c>
      <c r="H45" s="5" t="s">
        <v>2389</v>
      </c>
      <c r="I45" s="5" t="s">
        <v>2659</v>
      </c>
      <c r="J45" s="5" t="s">
        <v>2660</v>
      </c>
      <c r="K45" s="5" t="s">
        <v>2409</v>
      </c>
      <c r="L45" s="6" t="s">
        <v>14</v>
      </c>
    </row>
    <row r="46" s="2" customFormat="1" ht="25" customHeight="1" spans="1:12">
      <c r="A46" s="5" t="s">
        <v>2661</v>
      </c>
      <c r="B46" s="5" t="s">
        <v>10</v>
      </c>
      <c r="C46" s="5" t="s">
        <v>2662</v>
      </c>
      <c r="D46" s="5" t="s">
        <v>11</v>
      </c>
      <c r="E46" s="5" t="s">
        <v>2663</v>
      </c>
      <c r="F46" s="5" t="s">
        <v>2664</v>
      </c>
      <c r="G46" s="5" t="s">
        <v>2458</v>
      </c>
      <c r="H46" s="5" t="s">
        <v>2448</v>
      </c>
      <c r="I46" s="5" t="s">
        <v>2665</v>
      </c>
      <c r="J46" s="5" t="s">
        <v>2666</v>
      </c>
      <c r="K46" s="5" t="s">
        <v>2458</v>
      </c>
      <c r="L46" s="6" t="s">
        <v>115</v>
      </c>
    </row>
    <row r="47" s="2" customFormat="1" ht="25" customHeight="1" spans="1:12">
      <c r="A47" s="5" t="s">
        <v>2667</v>
      </c>
      <c r="B47" s="5" t="s">
        <v>10</v>
      </c>
      <c r="C47" s="5" t="s">
        <v>2668</v>
      </c>
      <c r="D47" s="5" t="s">
        <v>11</v>
      </c>
      <c r="E47" s="5" t="s">
        <v>2669</v>
      </c>
      <c r="F47" s="5" t="s">
        <v>2670</v>
      </c>
      <c r="G47" s="5" t="s">
        <v>2409</v>
      </c>
      <c r="H47" s="5" t="s">
        <v>2448</v>
      </c>
      <c r="I47" s="5" t="s">
        <v>2671</v>
      </c>
      <c r="J47" s="5" t="s">
        <v>2672</v>
      </c>
      <c r="K47" s="5" t="s">
        <v>2409</v>
      </c>
      <c r="L47" s="6" t="s">
        <v>115</v>
      </c>
    </row>
    <row r="48" s="2" customFormat="1" ht="25" customHeight="1" spans="1:12">
      <c r="A48" s="5" t="s">
        <v>2673</v>
      </c>
      <c r="B48" s="5" t="s">
        <v>10</v>
      </c>
      <c r="C48" s="5" t="s">
        <v>2674</v>
      </c>
      <c r="D48" s="5" t="s">
        <v>11</v>
      </c>
      <c r="E48" s="5" t="s">
        <v>2675</v>
      </c>
      <c r="F48" s="5" t="s">
        <v>2676</v>
      </c>
      <c r="G48" s="5" t="s">
        <v>2441</v>
      </c>
      <c r="H48" s="5" t="s">
        <v>2448</v>
      </c>
      <c r="I48" s="5" t="s">
        <v>2677</v>
      </c>
      <c r="J48" s="5" t="s">
        <v>2678</v>
      </c>
      <c r="K48" s="5" t="s">
        <v>2441</v>
      </c>
      <c r="L48" s="6" t="s">
        <v>14</v>
      </c>
    </row>
    <row r="49" s="2" customFormat="1" ht="25" customHeight="1" spans="1:12">
      <c r="A49" s="5" t="s">
        <v>2679</v>
      </c>
      <c r="B49" s="5" t="s">
        <v>37</v>
      </c>
      <c r="C49" s="5" t="s">
        <v>2680</v>
      </c>
      <c r="D49" s="5" t="s">
        <v>11</v>
      </c>
      <c r="E49" s="5" t="s">
        <v>2681</v>
      </c>
      <c r="F49" s="5" t="s">
        <v>2682</v>
      </c>
      <c r="G49" s="5" t="s">
        <v>2493</v>
      </c>
      <c r="H49" s="5" t="s">
        <v>2389</v>
      </c>
      <c r="I49" s="5" t="s">
        <v>2683</v>
      </c>
      <c r="J49" s="5" t="s">
        <v>2684</v>
      </c>
      <c r="K49" s="5" t="s">
        <v>2493</v>
      </c>
      <c r="L49" s="6" t="s">
        <v>115</v>
      </c>
    </row>
    <row r="50" s="2" customFormat="1" ht="25" customHeight="1" spans="1:12">
      <c r="A50" s="5" t="s">
        <v>2685</v>
      </c>
      <c r="B50" s="5" t="s">
        <v>10</v>
      </c>
      <c r="C50" s="5" t="s">
        <v>2686</v>
      </c>
      <c r="D50" s="5" t="s">
        <v>28</v>
      </c>
      <c r="E50" s="5" t="s">
        <v>2687</v>
      </c>
      <c r="F50" s="5" t="s">
        <v>2688</v>
      </c>
      <c r="G50" s="5" t="s">
        <v>2493</v>
      </c>
      <c r="H50" s="5" t="s">
        <v>2448</v>
      </c>
      <c r="I50" s="5" t="s">
        <v>2689</v>
      </c>
      <c r="J50" s="5" t="s">
        <v>2690</v>
      </c>
      <c r="K50" s="5" t="s">
        <v>2493</v>
      </c>
      <c r="L50" s="6" t="s">
        <v>14</v>
      </c>
    </row>
    <row r="51" s="2" customFormat="1" ht="25" customHeight="1" spans="1:12">
      <c r="A51" s="5" t="s">
        <v>2691</v>
      </c>
      <c r="B51" s="5" t="s">
        <v>10</v>
      </c>
      <c r="C51" s="5" t="s">
        <v>2692</v>
      </c>
      <c r="D51" s="5" t="s">
        <v>102</v>
      </c>
      <c r="E51" s="5" t="s">
        <v>2693</v>
      </c>
      <c r="F51" s="5" t="s">
        <v>2694</v>
      </c>
      <c r="G51" s="5" t="s">
        <v>2441</v>
      </c>
      <c r="H51" s="5" t="s">
        <v>2389</v>
      </c>
      <c r="I51" s="5" t="s">
        <v>2695</v>
      </c>
      <c r="J51" s="5" t="s">
        <v>2696</v>
      </c>
      <c r="K51" s="5" t="s">
        <v>2441</v>
      </c>
      <c r="L51" s="6" t="s">
        <v>14</v>
      </c>
    </row>
    <row r="52" s="2" customFormat="1" ht="25" customHeight="1" spans="1:12">
      <c r="A52" s="5" t="s">
        <v>2697</v>
      </c>
      <c r="B52" s="5" t="s">
        <v>37</v>
      </c>
      <c r="C52" s="5" t="s">
        <v>2698</v>
      </c>
      <c r="D52" s="5" t="s">
        <v>102</v>
      </c>
      <c r="E52" s="5" t="s">
        <v>2699</v>
      </c>
      <c r="F52" s="5" t="s">
        <v>2700</v>
      </c>
      <c r="G52" s="5" t="s">
        <v>2409</v>
      </c>
      <c r="H52" s="5" t="s">
        <v>2402</v>
      </c>
      <c r="I52" s="5" t="s">
        <v>2701</v>
      </c>
      <c r="J52" s="5" t="s">
        <v>2702</v>
      </c>
      <c r="K52" s="5" t="s">
        <v>2409</v>
      </c>
      <c r="L52" s="6" t="s">
        <v>14</v>
      </c>
    </row>
    <row r="53" s="2" customFormat="1" ht="25" customHeight="1" spans="1:12">
      <c r="A53" s="5" t="s">
        <v>2703</v>
      </c>
      <c r="B53" s="5" t="s">
        <v>37</v>
      </c>
      <c r="C53" s="5" t="s">
        <v>2704</v>
      </c>
      <c r="D53" s="5" t="s">
        <v>11</v>
      </c>
      <c r="E53" s="5" t="s">
        <v>2705</v>
      </c>
      <c r="F53" s="5" t="s">
        <v>2706</v>
      </c>
      <c r="G53" s="5" t="s">
        <v>2493</v>
      </c>
      <c r="H53" s="5" t="s">
        <v>2448</v>
      </c>
      <c r="I53" s="5" t="s">
        <v>2707</v>
      </c>
      <c r="J53" s="5" t="s">
        <v>2708</v>
      </c>
      <c r="K53" s="5" t="s">
        <v>2493</v>
      </c>
      <c r="L53" s="6" t="s">
        <v>115</v>
      </c>
    </row>
    <row r="54" s="2" customFormat="1" ht="25" customHeight="1" spans="1:12">
      <c r="A54" s="5" t="s">
        <v>2709</v>
      </c>
      <c r="B54" s="5" t="s">
        <v>10</v>
      </c>
      <c r="C54" s="5" t="s">
        <v>2710</v>
      </c>
      <c r="D54" s="5" t="s">
        <v>102</v>
      </c>
      <c r="E54" s="5" t="s">
        <v>2711</v>
      </c>
      <c r="F54" s="5" t="s">
        <v>2712</v>
      </c>
      <c r="G54" s="5" t="s">
        <v>2518</v>
      </c>
      <c r="H54" s="5" t="s">
        <v>2389</v>
      </c>
      <c r="I54" s="5" t="s">
        <v>2713</v>
      </c>
      <c r="J54" s="5" t="s">
        <v>2714</v>
      </c>
      <c r="K54" s="5" t="s">
        <v>2518</v>
      </c>
      <c r="L54" s="6" t="s">
        <v>14</v>
      </c>
    </row>
    <row r="55" s="2" customFormat="1" ht="25" customHeight="1" spans="1:12">
      <c r="A55" s="5" t="s">
        <v>2715</v>
      </c>
      <c r="B55" s="5" t="s">
        <v>10</v>
      </c>
      <c r="C55" s="5" t="s">
        <v>2716</v>
      </c>
      <c r="D55" s="5" t="s">
        <v>11</v>
      </c>
      <c r="E55" s="5" t="s">
        <v>2717</v>
      </c>
      <c r="F55" s="5" t="s">
        <v>2718</v>
      </c>
      <c r="G55" s="5" t="s">
        <v>2434</v>
      </c>
      <c r="H55" s="5" t="s">
        <v>2402</v>
      </c>
      <c r="I55" s="5" t="s">
        <v>2719</v>
      </c>
      <c r="J55" s="5" t="s">
        <v>2720</v>
      </c>
      <c r="K55" s="5" t="s">
        <v>2434</v>
      </c>
      <c r="L55" s="6" t="s">
        <v>14</v>
      </c>
    </row>
    <row r="56" s="2" customFormat="1" ht="25" customHeight="1" spans="1:12">
      <c r="A56" s="5" t="s">
        <v>2721</v>
      </c>
      <c r="B56" s="5" t="s">
        <v>20</v>
      </c>
      <c r="C56" s="5" t="s">
        <v>2722</v>
      </c>
      <c r="D56" s="5" t="s">
        <v>11</v>
      </c>
      <c r="E56" s="5" t="s">
        <v>2723</v>
      </c>
      <c r="F56" s="5" t="s">
        <v>2724</v>
      </c>
      <c r="G56" s="5" t="s">
        <v>2409</v>
      </c>
      <c r="H56" s="5" t="s">
        <v>2402</v>
      </c>
      <c r="I56" s="5" t="s">
        <v>2725</v>
      </c>
      <c r="J56" s="5" t="s">
        <v>2726</v>
      </c>
      <c r="K56" s="5" t="s">
        <v>2409</v>
      </c>
      <c r="L56" s="6" t="s">
        <v>14</v>
      </c>
    </row>
    <row r="57" s="2" customFormat="1" ht="25" customHeight="1" spans="1:12">
      <c r="A57" s="5" t="s">
        <v>2727</v>
      </c>
      <c r="B57" s="5" t="s">
        <v>20</v>
      </c>
      <c r="C57" s="5" t="s">
        <v>2728</v>
      </c>
      <c r="D57" s="5" t="s">
        <v>11</v>
      </c>
      <c r="E57" s="5" t="s">
        <v>2729</v>
      </c>
      <c r="F57" s="5" t="s">
        <v>2730</v>
      </c>
      <c r="G57" s="5" t="s">
        <v>2441</v>
      </c>
      <c r="H57" s="5" t="s">
        <v>2389</v>
      </c>
      <c r="I57" s="5" t="s">
        <v>2731</v>
      </c>
      <c r="J57" s="5" t="s">
        <v>2732</v>
      </c>
      <c r="K57" s="5" t="s">
        <v>2441</v>
      </c>
      <c r="L57" s="6" t="s">
        <v>115</v>
      </c>
    </row>
    <row r="58" s="2" customFormat="1" ht="25" customHeight="1" spans="1:12">
      <c r="A58" s="5" t="s">
        <v>2733</v>
      </c>
      <c r="B58" s="5" t="s">
        <v>20</v>
      </c>
      <c r="C58" s="5" t="s">
        <v>2734</v>
      </c>
      <c r="D58" s="5" t="s">
        <v>11</v>
      </c>
      <c r="E58" s="5" t="s">
        <v>2735</v>
      </c>
      <c r="F58" s="5" t="s">
        <v>2736</v>
      </c>
      <c r="G58" s="5" t="s">
        <v>2458</v>
      </c>
      <c r="H58" s="5" t="s">
        <v>2448</v>
      </c>
      <c r="I58" s="5" t="s">
        <v>2737</v>
      </c>
      <c r="J58" s="5" t="s">
        <v>2738</v>
      </c>
      <c r="K58" s="5" t="s">
        <v>2458</v>
      </c>
      <c r="L58" s="6" t="s">
        <v>14</v>
      </c>
    </row>
    <row r="59" s="2" customFormat="1" ht="25" customHeight="1" spans="1:12">
      <c r="A59" s="5" t="s">
        <v>2739</v>
      </c>
      <c r="B59" s="5" t="s">
        <v>37</v>
      </c>
      <c r="C59" s="5" t="s">
        <v>2740</v>
      </c>
      <c r="D59" s="5" t="s">
        <v>28</v>
      </c>
      <c r="E59" s="5" t="s">
        <v>2741</v>
      </c>
      <c r="F59" s="5" t="s">
        <v>2742</v>
      </c>
      <c r="G59" s="5" t="s">
        <v>2518</v>
      </c>
      <c r="H59" s="5" t="s">
        <v>2389</v>
      </c>
      <c r="I59" s="5" t="s">
        <v>2743</v>
      </c>
      <c r="J59" s="5" t="s">
        <v>2744</v>
      </c>
      <c r="K59" s="5" t="s">
        <v>2518</v>
      </c>
      <c r="L59" s="6" t="s">
        <v>14</v>
      </c>
    </row>
    <row r="60" s="2" customFormat="1" ht="25" customHeight="1" spans="1:12">
      <c r="A60" s="5" t="s">
        <v>2745</v>
      </c>
      <c r="B60" s="5" t="s">
        <v>37</v>
      </c>
      <c r="C60" s="5" t="s">
        <v>2746</v>
      </c>
      <c r="D60" s="5" t="s">
        <v>11</v>
      </c>
      <c r="E60" s="5" t="s">
        <v>2747</v>
      </c>
      <c r="F60" s="5" t="s">
        <v>2748</v>
      </c>
      <c r="G60" s="5" t="s">
        <v>2441</v>
      </c>
      <c r="H60" s="5" t="s">
        <v>2389</v>
      </c>
      <c r="I60" s="5" t="s">
        <v>2749</v>
      </c>
      <c r="J60" s="5" t="s">
        <v>2750</v>
      </c>
      <c r="K60" s="5" t="s">
        <v>2441</v>
      </c>
      <c r="L60" s="6" t="s">
        <v>14</v>
      </c>
    </row>
    <row r="61" s="2" customFormat="1" ht="25" customHeight="1" spans="1:12">
      <c r="A61" s="5" t="s">
        <v>2751</v>
      </c>
      <c r="B61" s="5" t="s">
        <v>37</v>
      </c>
      <c r="C61" s="5" t="s">
        <v>2752</v>
      </c>
      <c r="D61" s="5" t="s">
        <v>102</v>
      </c>
      <c r="E61" s="5" t="s">
        <v>2753</v>
      </c>
      <c r="F61" s="5" t="s">
        <v>2754</v>
      </c>
      <c r="G61" s="5" t="s">
        <v>2409</v>
      </c>
      <c r="H61" s="5" t="s">
        <v>2389</v>
      </c>
      <c r="I61" s="5" t="s">
        <v>2755</v>
      </c>
      <c r="J61" s="5" t="s">
        <v>2756</v>
      </c>
      <c r="K61" s="5" t="s">
        <v>2409</v>
      </c>
      <c r="L61" s="6" t="s">
        <v>14</v>
      </c>
    </row>
    <row r="62" s="2" customFormat="1" ht="25" customHeight="1" spans="1:12">
      <c r="A62" s="5" t="s">
        <v>2757</v>
      </c>
      <c r="B62" s="5" t="s">
        <v>10</v>
      </c>
      <c r="C62" s="5" t="s">
        <v>2758</v>
      </c>
      <c r="D62" s="5" t="s">
        <v>11</v>
      </c>
      <c r="E62" s="5" t="s">
        <v>2759</v>
      </c>
      <c r="F62" s="5" t="s">
        <v>2760</v>
      </c>
      <c r="G62" s="5" t="s">
        <v>2493</v>
      </c>
      <c r="H62" s="5" t="s">
        <v>2389</v>
      </c>
      <c r="I62" s="5" t="s">
        <v>2761</v>
      </c>
      <c r="J62" s="5" t="s">
        <v>2762</v>
      </c>
      <c r="K62" s="5" t="s">
        <v>2493</v>
      </c>
      <c r="L62" s="6" t="s">
        <v>14</v>
      </c>
    </row>
    <row r="63" s="2" customFormat="1" ht="25" customHeight="1" spans="1:12">
      <c r="A63" s="5" t="s">
        <v>2763</v>
      </c>
      <c r="B63" s="5" t="s">
        <v>10</v>
      </c>
      <c r="C63" s="5" t="s">
        <v>2764</v>
      </c>
      <c r="D63" s="5" t="s">
        <v>28</v>
      </c>
      <c r="E63" s="5" t="s">
        <v>2765</v>
      </c>
      <c r="F63" s="5" t="s">
        <v>2766</v>
      </c>
      <c r="G63" s="5" t="s">
        <v>2409</v>
      </c>
      <c r="H63" s="5" t="s">
        <v>2448</v>
      </c>
      <c r="I63" s="5" t="s">
        <v>2767</v>
      </c>
      <c r="J63" s="5" t="s">
        <v>2768</v>
      </c>
      <c r="K63" s="5" t="s">
        <v>2409</v>
      </c>
      <c r="L63" s="6" t="s">
        <v>14</v>
      </c>
    </row>
    <row r="64" s="2" customFormat="1" ht="25" customHeight="1" spans="1:12">
      <c r="A64" s="5" t="s">
        <v>2769</v>
      </c>
      <c r="B64" s="5" t="s">
        <v>10</v>
      </c>
      <c r="C64" s="5" t="s">
        <v>2770</v>
      </c>
      <c r="D64" s="5" t="s">
        <v>11</v>
      </c>
      <c r="E64" s="5" t="s">
        <v>2771</v>
      </c>
      <c r="F64" s="5" t="s">
        <v>2772</v>
      </c>
      <c r="G64" s="5" t="s">
        <v>2388</v>
      </c>
      <c r="H64" s="5" t="s">
        <v>2389</v>
      </c>
      <c r="I64" s="5" t="s">
        <v>2773</v>
      </c>
      <c r="J64" s="5" t="s">
        <v>2774</v>
      </c>
      <c r="K64" s="5" t="s">
        <v>2388</v>
      </c>
      <c r="L64" s="7" t="s">
        <v>115</v>
      </c>
    </row>
    <row r="65" s="2" customFormat="1" ht="25" customHeight="1" spans="1:12">
      <c r="A65" s="5" t="s">
        <v>2775</v>
      </c>
      <c r="B65" s="5" t="s">
        <v>37</v>
      </c>
      <c r="C65" s="5" t="s">
        <v>2776</v>
      </c>
      <c r="D65" s="5" t="s">
        <v>11</v>
      </c>
      <c r="E65" s="5" t="s">
        <v>2777</v>
      </c>
      <c r="F65" s="5" t="s">
        <v>2778</v>
      </c>
      <c r="G65" s="5" t="s">
        <v>2388</v>
      </c>
      <c r="H65" s="5" t="s">
        <v>2448</v>
      </c>
      <c r="I65" s="5" t="s">
        <v>2779</v>
      </c>
      <c r="J65" s="5" t="s">
        <v>2423</v>
      </c>
      <c r="K65" s="5" t="s">
        <v>2388</v>
      </c>
      <c r="L65" s="6" t="s">
        <v>14</v>
      </c>
    </row>
    <row r="66" s="2" customFormat="1" ht="25" customHeight="1" spans="1:12">
      <c r="A66" s="5" t="s">
        <v>2780</v>
      </c>
      <c r="B66" s="5" t="s">
        <v>37</v>
      </c>
      <c r="C66" s="5" t="s">
        <v>2781</v>
      </c>
      <c r="D66" s="5" t="s">
        <v>102</v>
      </c>
      <c r="E66" s="5" t="s">
        <v>2782</v>
      </c>
      <c r="F66" s="5" t="s">
        <v>2783</v>
      </c>
      <c r="G66" s="5" t="s">
        <v>2784</v>
      </c>
      <c r="H66" s="5" t="s">
        <v>2389</v>
      </c>
      <c r="I66" s="5" t="s">
        <v>2785</v>
      </c>
      <c r="J66" s="5" t="s">
        <v>2786</v>
      </c>
      <c r="K66" s="5" t="s">
        <v>2784</v>
      </c>
      <c r="L66" s="6" t="s">
        <v>115</v>
      </c>
    </row>
    <row r="67" s="2" customFormat="1" ht="25" customHeight="1" spans="1:12">
      <c r="A67" s="5" t="s">
        <v>2787</v>
      </c>
      <c r="B67" s="5" t="s">
        <v>20</v>
      </c>
      <c r="C67" s="5" t="s">
        <v>2788</v>
      </c>
      <c r="D67" s="5" t="s">
        <v>11</v>
      </c>
      <c r="E67" s="5" t="s">
        <v>2789</v>
      </c>
      <c r="F67" s="5" t="s">
        <v>2790</v>
      </c>
      <c r="G67" s="5" t="s">
        <v>2409</v>
      </c>
      <c r="H67" s="5" t="s">
        <v>2448</v>
      </c>
      <c r="I67" s="5" t="s">
        <v>2791</v>
      </c>
      <c r="J67" s="5" t="s">
        <v>2792</v>
      </c>
      <c r="K67" s="5" t="s">
        <v>2409</v>
      </c>
      <c r="L67" s="6" t="s">
        <v>14</v>
      </c>
    </row>
    <row r="68" s="2" customFormat="1" ht="25" customHeight="1" spans="1:12">
      <c r="A68" s="5" t="s">
        <v>2793</v>
      </c>
      <c r="B68" s="5" t="s">
        <v>1082</v>
      </c>
      <c r="C68" s="5" t="s">
        <v>2794</v>
      </c>
      <c r="D68" s="5" t="s">
        <v>11</v>
      </c>
      <c r="E68" s="5" t="s">
        <v>2795</v>
      </c>
      <c r="F68" s="5" t="s">
        <v>2796</v>
      </c>
      <c r="G68" s="5" t="s">
        <v>2458</v>
      </c>
      <c r="H68" s="5" t="s">
        <v>2389</v>
      </c>
      <c r="I68" s="5" t="s">
        <v>2797</v>
      </c>
      <c r="J68" s="5" t="s">
        <v>2798</v>
      </c>
      <c r="K68" s="5" t="s">
        <v>2458</v>
      </c>
      <c r="L68" s="6" t="s">
        <v>115</v>
      </c>
    </row>
    <row r="69" s="2" customFormat="1" ht="25" customHeight="1" spans="1:12">
      <c r="A69" s="5" t="s">
        <v>2799</v>
      </c>
      <c r="B69" s="5" t="s">
        <v>10</v>
      </c>
      <c r="C69" s="5" t="s">
        <v>2800</v>
      </c>
      <c r="D69" s="5" t="s">
        <v>11</v>
      </c>
      <c r="E69" s="5" t="s">
        <v>2801</v>
      </c>
      <c r="F69" s="5" t="s">
        <v>2802</v>
      </c>
      <c r="G69" s="5" t="s">
        <v>2493</v>
      </c>
      <c r="H69" s="5" t="s">
        <v>2389</v>
      </c>
      <c r="I69" s="5" t="s">
        <v>2803</v>
      </c>
      <c r="J69" s="5" t="s">
        <v>2804</v>
      </c>
      <c r="K69" s="5" t="s">
        <v>2493</v>
      </c>
      <c r="L69" s="6" t="s">
        <v>14</v>
      </c>
    </row>
    <row r="70" s="2" customFormat="1" ht="25" customHeight="1" spans="1:12">
      <c r="A70" s="5" t="s">
        <v>2805</v>
      </c>
      <c r="B70" s="5" t="s">
        <v>37</v>
      </c>
      <c r="C70" s="5" t="s">
        <v>2806</v>
      </c>
      <c r="D70" s="5" t="s">
        <v>102</v>
      </c>
      <c r="E70" s="5" t="s">
        <v>2807</v>
      </c>
      <c r="F70" s="5" t="s">
        <v>2808</v>
      </c>
      <c r="G70" s="5" t="s">
        <v>2784</v>
      </c>
      <c r="H70" s="5" t="s">
        <v>2389</v>
      </c>
      <c r="I70" s="5" t="s">
        <v>2809</v>
      </c>
      <c r="J70" s="5" t="s">
        <v>2810</v>
      </c>
      <c r="K70" s="5" t="s">
        <v>2784</v>
      </c>
      <c r="L70" s="6" t="s">
        <v>14</v>
      </c>
    </row>
    <row r="71" s="2" customFormat="1" ht="25" customHeight="1" spans="1:12">
      <c r="A71" s="5" t="s">
        <v>2811</v>
      </c>
      <c r="B71" s="5" t="s">
        <v>10</v>
      </c>
      <c r="C71" s="5" t="s">
        <v>2812</v>
      </c>
      <c r="D71" s="5" t="s">
        <v>11</v>
      </c>
      <c r="E71" s="5" t="s">
        <v>2813</v>
      </c>
      <c r="F71" s="5" t="s">
        <v>2814</v>
      </c>
      <c r="G71" s="5" t="s">
        <v>2409</v>
      </c>
      <c r="H71" s="5" t="s">
        <v>2402</v>
      </c>
      <c r="I71" s="5" t="s">
        <v>2815</v>
      </c>
      <c r="J71" s="5" t="s">
        <v>2816</v>
      </c>
      <c r="K71" s="5" t="s">
        <v>2409</v>
      </c>
      <c r="L71" s="6" t="s">
        <v>14</v>
      </c>
    </row>
    <row r="72" s="2" customFormat="1" ht="25" customHeight="1" spans="1:12">
      <c r="A72" s="5" t="s">
        <v>2817</v>
      </c>
      <c r="B72" s="5" t="s">
        <v>10</v>
      </c>
      <c r="C72" s="5" t="s">
        <v>2818</v>
      </c>
      <c r="D72" s="5" t="s">
        <v>11</v>
      </c>
      <c r="E72" s="5" t="s">
        <v>2819</v>
      </c>
      <c r="F72" s="5" t="s">
        <v>2820</v>
      </c>
      <c r="G72" s="5" t="s">
        <v>2409</v>
      </c>
      <c r="H72" s="5" t="s">
        <v>2448</v>
      </c>
      <c r="I72" s="5" t="s">
        <v>2821</v>
      </c>
      <c r="J72" s="5" t="s">
        <v>2822</v>
      </c>
      <c r="K72" s="5" t="s">
        <v>2409</v>
      </c>
      <c r="L72" s="6" t="s">
        <v>14</v>
      </c>
    </row>
    <row r="73" s="2" customFormat="1" ht="25" customHeight="1" spans="1:12">
      <c r="A73" s="5" t="s">
        <v>2823</v>
      </c>
      <c r="B73" s="5" t="s">
        <v>20</v>
      </c>
      <c r="C73" s="5" t="s">
        <v>2824</v>
      </c>
      <c r="D73" s="5" t="s">
        <v>11</v>
      </c>
      <c r="E73" s="5" t="s">
        <v>1698</v>
      </c>
      <c r="F73" s="5" t="s">
        <v>1699</v>
      </c>
      <c r="G73" s="5" t="s">
        <v>2434</v>
      </c>
      <c r="H73" s="5" t="s">
        <v>2448</v>
      </c>
      <c r="I73" s="5" t="s">
        <v>2825</v>
      </c>
      <c r="J73" s="5" t="s">
        <v>2826</v>
      </c>
      <c r="K73" s="5" t="s">
        <v>2434</v>
      </c>
      <c r="L73" s="6" t="s">
        <v>115</v>
      </c>
    </row>
    <row r="74" s="2" customFormat="1" ht="25" customHeight="1" spans="1:12">
      <c r="A74" s="5" t="s">
        <v>2827</v>
      </c>
      <c r="B74" s="5" t="s">
        <v>10</v>
      </c>
      <c r="C74" s="5" t="s">
        <v>2828</v>
      </c>
      <c r="D74" s="5" t="s">
        <v>11</v>
      </c>
      <c r="E74" s="5" t="s">
        <v>2829</v>
      </c>
      <c r="F74" s="5" t="s">
        <v>2830</v>
      </c>
      <c r="G74" s="5" t="s">
        <v>2409</v>
      </c>
      <c r="H74" s="5" t="s">
        <v>2402</v>
      </c>
      <c r="I74" s="5" t="s">
        <v>2831</v>
      </c>
      <c r="J74" s="5" t="s">
        <v>2832</v>
      </c>
      <c r="K74" s="5" t="s">
        <v>2409</v>
      </c>
      <c r="L74" s="6" t="s">
        <v>14</v>
      </c>
    </row>
    <row r="75" s="2" customFormat="1" ht="25" customHeight="1" spans="1:12">
      <c r="A75" s="5" t="s">
        <v>2833</v>
      </c>
      <c r="B75" s="5" t="s">
        <v>10</v>
      </c>
      <c r="C75" s="5" t="s">
        <v>2834</v>
      </c>
      <c r="D75" s="5" t="s">
        <v>11</v>
      </c>
      <c r="E75" s="5" t="s">
        <v>2835</v>
      </c>
      <c r="F75" s="5" t="s">
        <v>2836</v>
      </c>
      <c r="G75" s="5" t="s">
        <v>2455</v>
      </c>
      <c r="H75" s="5" t="s">
        <v>2389</v>
      </c>
      <c r="I75" s="5" t="s">
        <v>2837</v>
      </c>
      <c r="J75" s="5" t="s">
        <v>2838</v>
      </c>
      <c r="K75" s="5" t="s">
        <v>2455</v>
      </c>
      <c r="L75" s="6" t="s">
        <v>115</v>
      </c>
    </row>
    <row r="76" s="2" customFormat="1" ht="25" customHeight="1" spans="1:12">
      <c r="A76" s="5" t="s">
        <v>2839</v>
      </c>
      <c r="B76" s="5" t="s">
        <v>37</v>
      </c>
      <c r="C76" s="5" t="s">
        <v>2840</v>
      </c>
      <c r="D76" s="5" t="s">
        <v>11</v>
      </c>
      <c r="E76" s="5" t="s">
        <v>2841</v>
      </c>
      <c r="F76" s="5" t="s">
        <v>2842</v>
      </c>
      <c r="G76" s="5" t="s">
        <v>2562</v>
      </c>
      <c r="H76" s="5" t="s">
        <v>2389</v>
      </c>
      <c r="I76" s="5" t="s">
        <v>2843</v>
      </c>
      <c r="J76" s="5" t="s">
        <v>2844</v>
      </c>
      <c r="K76" s="5" t="s">
        <v>2562</v>
      </c>
      <c r="L76" s="6" t="s">
        <v>14</v>
      </c>
    </row>
    <row r="77" s="2" customFormat="1" ht="25" customHeight="1" spans="1:12">
      <c r="A77" s="5" t="s">
        <v>2845</v>
      </c>
      <c r="B77" s="5" t="s">
        <v>37</v>
      </c>
      <c r="C77" s="5" t="s">
        <v>2846</v>
      </c>
      <c r="D77" s="5" t="s">
        <v>11</v>
      </c>
      <c r="E77" s="5" t="s">
        <v>2847</v>
      </c>
      <c r="F77" s="5" t="s">
        <v>2848</v>
      </c>
      <c r="G77" s="5" t="s">
        <v>2493</v>
      </c>
      <c r="H77" s="5" t="s">
        <v>2389</v>
      </c>
      <c r="I77" s="5" t="s">
        <v>2849</v>
      </c>
      <c r="J77" s="5" t="s">
        <v>2532</v>
      </c>
      <c r="K77" s="5" t="s">
        <v>2455</v>
      </c>
      <c r="L77" s="6" t="s">
        <v>14</v>
      </c>
    </row>
    <row r="78" s="2" customFormat="1" ht="25" customHeight="1" spans="1:12">
      <c r="A78" s="5" t="s">
        <v>2850</v>
      </c>
      <c r="B78" s="5" t="s">
        <v>10</v>
      </c>
      <c r="C78" s="5" t="s">
        <v>2851</v>
      </c>
      <c r="D78" s="5" t="s">
        <v>28</v>
      </c>
      <c r="E78" s="5" t="s">
        <v>2852</v>
      </c>
      <c r="F78" s="5" t="s">
        <v>2853</v>
      </c>
      <c r="G78" s="5" t="s">
        <v>2784</v>
      </c>
      <c r="H78" s="5" t="s">
        <v>2448</v>
      </c>
      <c r="I78" s="5" t="s">
        <v>2854</v>
      </c>
      <c r="J78" s="5" t="s">
        <v>2855</v>
      </c>
      <c r="K78" s="5" t="s">
        <v>2784</v>
      </c>
      <c r="L78" s="6" t="s">
        <v>14</v>
      </c>
    </row>
    <row r="79" s="2" customFormat="1" ht="25" customHeight="1" spans="1:12">
      <c r="A79" s="5" t="s">
        <v>2856</v>
      </c>
      <c r="B79" s="5" t="s">
        <v>10</v>
      </c>
      <c r="C79" s="5" t="s">
        <v>2857</v>
      </c>
      <c r="D79" s="5" t="s">
        <v>11</v>
      </c>
      <c r="E79" s="5" t="s">
        <v>2858</v>
      </c>
      <c r="F79" s="5" t="s">
        <v>2859</v>
      </c>
      <c r="G79" s="5" t="s">
        <v>2493</v>
      </c>
      <c r="H79" s="5" t="s">
        <v>2402</v>
      </c>
      <c r="I79" s="5" t="s">
        <v>2860</v>
      </c>
      <c r="J79" s="5" t="s">
        <v>2861</v>
      </c>
      <c r="K79" s="5" t="s">
        <v>2493</v>
      </c>
      <c r="L79" s="6" t="s">
        <v>14</v>
      </c>
    </row>
    <row r="80" s="2" customFormat="1" ht="25" customHeight="1" spans="1:12">
      <c r="A80" s="5" t="s">
        <v>2862</v>
      </c>
      <c r="B80" s="5" t="s">
        <v>10</v>
      </c>
      <c r="C80" s="5" t="s">
        <v>2863</v>
      </c>
      <c r="D80" s="5" t="s">
        <v>11</v>
      </c>
      <c r="E80" s="5" t="s">
        <v>2864</v>
      </c>
      <c r="F80" s="5" t="s">
        <v>2865</v>
      </c>
      <c r="G80" s="5" t="s">
        <v>2388</v>
      </c>
      <c r="H80" s="5" t="s">
        <v>2866</v>
      </c>
      <c r="I80" s="5" t="s">
        <v>2867</v>
      </c>
      <c r="J80" s="5" t="s">
        <v>2868</v>
      </c>
      <c r="K80" s="5" t="s">
        <v>2388</v>
      </c>
      <c r="L80" s="6" t="s">
        <v>14</v>
      </c>
    </row>
    <row r="81" s="2" customFormat="1" ht="25" customHeight="1" spans="1:12">
      <c r="A81" s="5" t="s">
        <v>2869</v>
      </c>
      <c r="B81" s="5" t="s">
        <v>10</v>
      </c>
      <c r="C81" s="5" t="s">
        <v>2870</v>
      </c>
      <c r="D81" s="5" t="s">
        <v>11</v>
      </c>
      <c r="E81" s="5" t="s">
        <v>2871</v>
      </c>
      <c r="F81" s="5" t="s">
        <v>2872</v>
      </c>
      <c r="G81" s="5" t="s">
        <v>2493</v>
      </c>
      <c r="H81" s="5" t="s">
        <v>2389</v>
      </c>
      <c r="I81" s="5" t="s">
        <v>2873</v>
      </c>
      <c r="J81" s="5" t="s">
        <v>2874</v>
      </c>
      <c r="K81" s="5" t="s">
        <v>2493</v>
      </c>
      <c r="L81" s="6" t="s">
        <v>14</v>
      </c>
    </row>
    <row r="82" s="2" customFormat="1" ht="25" customHeight="1" spans="1:12">
      <c r="A82" s="5" t="s">
        <v>2875</v>
      </c>
      <c r="B82" s="5" t="s">
        <v>10</v>
      </c>
      <c r="C82" s="5" t="s">
        <v>2876</v>
      </c>
      <c r="D82" s="5" t="s">
        <v>11</v>
      </c>
      <c r="E82" s="5" t="s">
        <v>2877</v>
      </c>
      <c r="F82" s="5" t="s">
        <v>2878</v>
      </c>
      <c r="G82" s="5" t="s">
        <v>2409</v>
      </c>
      <c r="H82" s="5" t="s">
        <v>2389</v>
      </c>
      <c r="I82" s="5" t="s">
        <v>2879</v>
      </c>
      <c r="J82" s="5" t="s">
        <v>2880</v>
      </c>
      <c r="K82" s="5" t="s">
        <v>2409</v>
      </c>
      <c r="L82" s="6" t="s">
        <v>14</v>
      </c>
    </row>
    <row r="83" s="2" customFormat="1" ht="25" customHeight="1" spans="1:12">
      <c r="A83" s="5" t="s">
        <v>2881</v>
      </c>
      <c r="B83" s="5" t="s">
        <v>10</v>
      </c>
      <c r="C83" s="5" t="s">
        <v>2882</v>
      </c>
      <c r="D83" s="5" t="s">
        <v>28</v>
      </c>
      <c r="E83" s="5" t="s">
        <v>2883</v>
      </c>
      <c r="F83" s="5" t="s">
        <v>2884</v>
      </c>
      <c r="G83" s="5" t="s">
        <v>2409</v>
      </c>
      <c r="H83" s="5" t="s">
        <v>2389</v>
      </c>
      <c r="I83" s="5" t="s">
        <v>2885</v>
      </c>
      <c r="J83" s="5" t="s">
        <v>2886</v>
      </c>
      <c r="K83" s="5" t="s">
        <v>2409</v>
      </c>
      <c r="L83" s="6" t="s">
        <v>14</v>
      </c>
    </row>
    <row r="84" s="2" customFormat="1" ht="25" customHeight="1" spans="1:12">
      <c r="A84" s="5" t="s">
        <v>2887</v>
      </c>
      <c r="B84" s="5" t="s">
        <v>37</v>
      </c>
      <c r="C84" s="5" t="s">
        <v>2888</v>
      </c>
      <c r="D84" s="5" t="s">
        <v>102</v>
      </c>
      <c r="E84" s="5" t="s">
        <v>2889</v>
      </c>
      <c r="F84" s="5" t="s">
        <v>2890</v>
      </c>
      <c r="G84" s="5" t="s">
        <v>2409</v>
      </c>
      <c r="H84" s="5" t="s">
        <v>2448</v>
      </c>
      <c r="I84" s="5" t="s">
        <v>2891</v>
      </c>
      <c r="J84" s="5" t="s">
        <v>2892</v>
      </c>
      <c r="K84" s="5" t="s">
        <v>2409</v>
      </c>
      <c r="L84" s="6" t="s">
        <v>14</v>
      </c>
    </row>
    <row r="85" s="2" customFormat="1" ht="25" customHeight="1" spans="1:12">
      <c r="A85" s="5" t="s">
        <v>2893</v>
      </c>
      <c r="B85" s="5" t="s">
        <v>37</v>
      </c>
      <c r="C85" s="5" t="s">
        <v>2894</v>
      </c>
      <c r="D85" s="5" t="s">
        <v>102</v>
      </c>
      <c r="E85" s="5" t="s">
        <v>2895</v>
      </c>
      <c r="F85" s="5" t="s">
        <v>2896</v>
      </c>
      <c r="G85" s="5" t="s">
        <v>2409</v>
      </c>
      <c r="H85" s="5" t="s">
        <v>2448</v>
      </c>
      <c r="I85" s="5" t="s">
        <v>2897</v>
      </c>
      <c r="J85" s="5" t="s">
        <v>2898</v>
      </c>
      <c r="K85" s="5" t="s">
        <v>2409</v>
      </c>
      <c r="L85" s="6" t="s">
        <v>14</v>
      </c>
    </row>
    <row r="86" s="2" customFormat="1" ht="25" customHeight="1" spans="1:12">
      <c r="A86" s="5" t="s">
        <v>2899</v>
      </c>
      <c r="B86" s="5" t="s">
        <v>10</v>
      </c>
      <c r="C86" s="5" t="s">
        <v>2900</v>
      </c>
      <c r="D86" s="5" t="s">
        <v>11</v>
      </c>
      <c r="E86" s="5" t="s">
        <v>2901</v>
      </c>
      <c r="F86" s="5" t="s">
        <v>2902</v>
      </c>
      <c r="G86" s="5" t="s">
        <v>2409</v>
      </c>
      <c r="H86" s="5" t="s">
        <v>2389</v>
      </c>
      <c r="I86" s="5" t="s">
        <v>2903</v>
      </c>
      <c r="J86" s="5" t="s">
        <v>2904</v>
      </c>
      <c r="K86" s="5" t="s">
        <v>2409</v>
      </c>
      <c r="L86" s="6" t="s">
        <v>14</v>
      </c>
    </row>
    <row r="87" s="2" customFormat="1" ht="25" customHeight="1" spans="1:12">
      <c r="A87" s="5" t="s">
        <v>2905</v>
      </c>
      <c r="B87" s="5" t="s">
        <v>37</v>
      </c>
      <c r="C87" s="5" t="s">
        <v>2906</v>
      </c>
      <c r="D87" s="5" t="s">
        <v>11</v>
      </c>
      <c r="E87" s="5" t="s">
        <v>2907</v>
      </c>
      <c r="F87" s="5" t="s">
        <v>2908</v>
      </c>
      <c r="G87" s="5" t="s">
        <v>2434</v>
      </c>
      <c r="H87" s="5" t="s">
        <v>2389</v>
      </c>
      <c r="I87" s="5" t="s">
        <v>2909</v>
      </c>
      <c r="J87" s="5" t="s">
        <v>2910</v>
      </c>
      <c r="K87" s="5" t="s">
        <v>2434</v>
      </c>
      <c r="L87" s="6" t="s">
        <v>14</v>
      </c>
    </row>
    <row r="88" s="2" customFormat="1" ht="25" customHeight="1" spans="1:12">
      <c r="A88" s="5" t="s">
        <v>2911</v>
      </c>
      <c r="B88" s="5" t="s">
        <v>37</v>
      </c>
      <c r="C88" s="5" t="s">
        <v>2912</v>
      </c>
      <c r="D88" s="5" t="s">
        <v>11</v>
      </c>
      <c r="E88" s="5" t="s">
        <v>2913</v>
      </c>
      <c r="F88" s="5" t="s">
        <v>2914</v>
      </c>
      <c r="G88" s="5" t="s">
        <v>2409</v>
      </c>
      <c r="H88" s="5" t="s">
        <v>2448</v>
      </c>
      <c r="I88" s="5" t="s">
        <v>2915</v>
      </c>
      <c r="J88" s="5" t="s">
        <v>2916</v>
      </c>
      <c r="K88" s="5" t="s">
        <v>2409</v>
      </c>
      <c r="L88" s="6" t="s">
        <v>14</v>
      </c>
    </row>
    <row r="89" s="2" customFormat="1" ht="25" customHeight="1" spans="1:12">
      <c r="A89" s="5" t="s">
        <v>2917</v>
      </c>
      <c r="B89" s="5" t="s">
        <v>20</v>
      </c>
      <c r="C89" s="5" t="s">
        <v>2918</v>
      </c>
      <c r="D89" s="5" t="s">
        <v>11</v>
      </c>
      <c r="E89" s="5" t="s">
        <v>2919</v>
      </c>
      <c r="F89" s="5" t="s">
        <v>2920</v>
      </c>
      <c r="G89" s="5" t="s">
        <v>2441</v>
      </c>
      <c r="H89" s="5" t="s">
        <v>2389</v>
      </c>
      <c r="I89" s="5" t="s">
        <v>2921</v>
      </c>
      <c r="J89" s="5" t="s">
        <v>2922</v>
      </c>
      <c r="K89" s="5" t="s">
        <v>2441</v>
      </c>
      <c r="L89" s="6" t="s">
        <v>14</v>
      </c>
    </row>
    <row r="90" s="2" customFormat="1" ht="25" customHeight="1" spans="1:12">
      <c r="A90" s="5" t="s">
        <v>2923</v>
      </c>
      <c r="B90" s="5" t="s">
        <v>37</v>
      </c>
      <c r="C90" s="5" t="s">
        <v>2924</v>
      </c>
      <c r="D90" s="5" t="s">
        <v>11</v>
      </c>
      <c r="E90" s="5" t="s">
        <v>2925</v>
      </c>
      <c r="F90" s="5" t="s">
        <v>2926</v>
      </c>
      <c r="G90" s="5" t="s">
        <v>2409</v>
      </c>
      <c r="H90" s="5" t="s">
        <v>2448</v>
      </c>
      <c r="I90" s="5" t="s">
        <v>2927</v>
      </c>
      <c r="J90" s="5" t="s">
        <v>2429</v>
      </c>
      <c r="K90" s="5" t="s">
        <v>2409</v>
      </c>
      <c r="L90" s="6" t="s">
        <v>14</v>
      </c>
    </row>
    <row r="91" s="2" customFormat="1" ht="25" customHeight="1" spans="1:12">
      <c r="A91" s="5" t="s">
        <v>2928</v>
      </c>
      <c r="B91" s="5" t="s">
        <v>37</v>
      </c>
      <c r="C91" s="5" t="s">
        <v>2929</v>
      </c>
      <c r="D91" s="5" t="s">
        <v>102</v>
      </c>
      <c r="E91" s="5" t="s">
        <v>2930</v>
      </c>
      <c r="F91" s="5" t="s">
        <v>2931</v>
      </c>
      <c r="G91" s="5" t="s">
        <v>2409</v>
      </c>
      <c r="H91" s="5" t="s">
        <v>2389</v>
      </c>
      <c r="I91" s="5" t="s">
        <v>2932</v>
      </c>
      <c r="J91" s="5" t="s">
        <v>284</v>
      </c>
      <c r="K91" s="5" t="s">
        <v>2409</v>
      </c>
      <c r="L91" s="6" t="s">
        <v>14</v>
      </c>
    </row>
    <row r="92" s="2" customFormat="1" ht="25" customHeight="1" spans="1:12">
      <c r="A92" s="5" t="s">
        <v>2933</v>
      </c>
      <c r="B92" s="5" t="s">
        <v>37</v>
      </c>
      <c r="C92" s="5" t="s">
        <v>2934</v>
      </c>
      <c r="D92" s="5" t="s">
        <v>11</v>
      </c>
      <c r="E92" s="5" t="s">
        <v>2935</v>
      </c>
      <c r="F92" s="5" t="s">
        <v>2936</v>
      </c>
      <c r="G92" s="5" t="s">
        <v>2493</v>
      </c>
      <c r="H92" s="5" t="s">
        <v>2389</v>
      </c>
      <c r="I92" s="5" t="s">
        <v>2937</v>
      </c>
      <c r="J92" s="5" t="s">
        <v>2938</v>
      </c>
      <c r="K92" s="5" t="s">
        <v>2493</v>
      </c>
      <c r="L92" s="6" t="s">
        <v>14</v>
      </c>
    </row>
    <row r="93" s="2" customFormat="1" ht="25" customHeight="1" spans="1:12">
      <c r="A93" s="5" t="s">
        <v>2939</v>
      </c>
      <c r="B93" s="5" t="s">
        <v>10</v>
      </c>
      <c r="C93" s="5" t="s">
        <v>2940</v>
      </c>
      <c r="D93" s="5" t="s">
        <v>102</v>
      </c>
      <c r="E93" s="5" t="s">
        <v>2941</v>
      </c>
      <c r="F93" s="5" t="s">
        <v>2942</v>
      </c>
      <c r="G93" s="5" t="s">
        <v>2409</v>
      </c>
      <c r="H93" s="5" t="s">
        <v>2448</v>
      </c>
      <c r="I93" s="5" t="s">
        <v>2943</v>
      </c>
      <c r="J93" s="5" t="s">
        <v>2470</v>
      </c>
      <c r="K93" s="5" t="s">
        <v>2409</v>
      </c>
      <c r="L93" s="6" t="s">
        <v>14</v>
      </c>
    </row>
    <row r="94" s="2" customFormat="1" ht="25" customHeight="1" spans="1:12">
      <c r="A94" s="5" t="s">
        <v>2944</v>
      </c>
      <c r="B94" s="5" t="s">
        <v>20</v>
      </c>
      <c r="C94" s="5" t="s">
        <v>2945</v>
      </c>
      <c r="D94" s="5" t="s">
        <v>11</v>
      </c>
      <c r="E94" s="5" t="s">
        <v>2946</v>
      </c>
      <c r="F94" s="5" t="s">
        <v>2947</v>
      </c>
      <c r="G94" s="5" t="s">
        <v>2493</v>
      </c>
      <c r="H94" s="5" t="s">
        <v>2448</v>
      </c>
      <c r="I94" s="5" t="s">
        <v>2948</v>
      </c>
      <c r="J94" s="5" t="s">
        <v>2949</v>
      </c>
      <c r="K94" s="5" t="s">
        <v>2493</v>
      </c>
      <c r="L94" s="6" t="s">
        <v>14</v>
      </c>
    </row>
    <row r="95" s="2" customFormat="1" ht="25" customHeight="1" spans="1:12">
      <c r="A95" s="5" t="s">
        <v>2950</v>
      </c>
      <c r="B95" s="5" t="s">
        <v>10</v>
      </c>
      <c r="C95" s="5" t="s">
        <v>2951</v>
      </c>
      <c r="D95" s="5" t="s">
        <v>11</v>
      </c>
      <c r="E95" s="5" t="s">
        <v>2952</v>
      </c>
      <c r="F95" s="5" t="s">
        <v>2953</v>
      </c>
      <c r="G95" s="5" t="s">
        <v>2409</v>
      </c>
      <c r="H95" s="5" t="s">
        <v>2402</v>
      </c>
      <c r="I95" s="5" t="s">
        <v>2954</v>
      </c>
      <c r="J95" s="5" t="s">
        <v>2955</v>
      </c>
      <c r="K95" s="5" t="s">
        <v>2409</v>
      </c>
      <c r="L95" s="6" t="s">
        <v>115</v>
      </c>
    </row>
    <row r="96" s="2" customFormat="1" ht="25" customHeight="1" spans="1:12">
      <c r="A96" s="5" t="s">
        <v>2956</v>
      </c>
      <c r="B96" s="5" t="s">
        <v>37</v>
      </c>
      <c r="C96" s="5" t="s">
        <v>2957</v>
      </c>
      <c r="D96" s="5" t="s">
        <v>102</v>
      </c>
      <c r="E96" s="5" t="s">
        <v>2958</v>
      </c>
      <c r="F96" s="5" t="s">
        <v>2959</v>
      </c>
      <c r="G96" s="5" t="s">
        <v>2518</v>
      </c>
      <c r="H96" s="5" t="s">
        <v>2389</v>
      </c>
      <c r="I96" s="5" t="s">
        <v>2960</v>
      </c>
      <c r="J96" s="5" t="s">
        <v>2961</v>
      </c>
      <c r="K96" s="5" t="s">
        <v>2518</v>
      </c>
      <c r="L96" s="6" t="s">
        <v>14</v>
      </c>
    </row>
    <row r="97" s="2" customFormat="1" ht="25" customHeight="1" spans="1:12">
      <c r="A97" s="5" t="s">
        <v>2962</v>
      </c>
      <c r="B97" s="5" t="s">
        <v>10</v>
      </c>
      <c r="C97" s="5" t="s">
        <v>2963</v>
      </c>
      <c r="D97" s="5" t="s">
        <v>11</v>
      </c>
      <c r="E97" s="5" t="s">
        <v>2964</v>
      </c>
      <c r="F97" s="5" t="s">
        <v>2965</v>
      </c>
      <c r="G97" s="5" t="s">
        <v>2458</v>
      </c>
      <c r="H97" s="5" t="s">
        <v>2402</v>
      </c>
      <c r="I97" s="5" t="s">
        <v>2966</v>
      </c>
      <c r="J97" s="5" t="s">
        <v>2967</v>
      </c>
      <c r="K97" s="5" t="s">
        <v>2458</v>
      </c>
      <c r="L97" s="6" t="s">
        <v>14</v>
      </c>
    </row>
    <row r="98" s="2" customFormat="1" ht="25" customHeight="1" spans="1:12">
      <c r="A98" s="5" t="s">
        <v>2968</v>
      </c>
      <c r="B98" s="5" t="s">
        <v>20</v>
      </c>
      <c r="C98" s="5" t="s">
        <v>2969</v>
      </c>
      <c r="D98" s="5" t="s">
        <v>11</v>
      </c>
      <c r="E98" s="5" t="s">
        <v>2970</v>
      </c>
      <c r="F98" s="5" t="s">
        <v>2971</v>
      </c>
      <c r="G98" s="5" t="s">
        <v>2441</v>
      </c>
      <c r="H98" s="5" t="s">
        <v>2389</v>
      </c>
      <c r="I98" s="5" t="s">
        <v>2972</v>
      </c>
      <c r="J98" s="5" t="s">
        <v>2973</v>
      </c>
      <c r="K98" s="5" t="s">
        <v>2441</v>
      </c>
      <c r="L98" s="6" t="s">
        <v>14</v>
      </c>
    </row>
    <row r="99" s="2" customFormat="1" ht="25" customHeight="1" spans="1:12">
      <c r="A99" s="5" t="s">
        <v>2974</v>
      </c>
      <c r="B99" s="5" t="s">
        <v>37</v>
      </c>
      <c r="C99" s="5" t="s">
        <v>2975</v>
      </c>
      <c r="D99" s="5" t="s">
        <v>11</v>
      </c>
      <c r="E99" s="5" t="s">
        <v>2976</v>
      </c>
      <c r="F99" s="5" t="s">
        <v>2977</v>
      </c>
      <c r="G99" s="5" t="s">
        <v>2455</v>
      </c>
      <c r="H99" s="5" t="s">
        <v>2389</v>
      </c>
      <c r="I99" s="5" t="s">
        <v>2978</v>
      </c>
      <c r="J99" s="5" t="s">
        <v>2979</v>
      </c>
      <c r="K99" s="5" t="s">
        <v>2455</v>
      </c>
      <c r="L99" s="6" t="s">
        <v>14</v>
      </c>
    </row>
    <row r="100" s="2" customFormat="1" ht="25" customHeight="1" spans="1:12">
      <c r="A100" s="5" t="s">
        <v>2980</v>
      </c>
      <c r="B100" s="5" t="s">
        <v>37</v>
      </c>
      <c r="C100" s="5" t="s">
        <v>2981</v>
      </c>
      <c r="D100" s="5" t="s">
        <v>11</v>
      </c>
      <c r="E100" s="5" t="s">
        <v>2982</v>
      </c>
      <c r="F100" s="5" t="s">
        <v>2983</v>
      </c>
      <c r="G100" s="5" t="s">
        <v>2539</v>
      </c>
      <c r="H100" s="5" t="s">
        <v>2402</v>
      </c>
      <c r="I100" s="5" t="s">
        <v>2984</v>
      </c>
      <c r="J100" s="5" t="s">
        <v>2985</v>
      </c>
      <c r="K100" s="5" t="s">
        <v>2539</v>
      </c>
      <c r="L100" s="6" t="s">
        <v>115</v>
      </c>
    </row>
    <row r="101" s="2" customFormat="1" ht="25" customHeight="1" spans="1:12">
      <c r="A101" s="5" t="s">
        <v>2986</v>
      </c>
      <c r="B101" s="5" t="s">
        <v>20</v>
      </c>
      <c r="C101" s="5" t="s">
        <v>2987</v>
      </c>
      <c r="D101" s="5" t="s">
        <v>11</v>
      </c>
      <c r="E101" s="5" t="s">
        <v>2988</v>
      </c>
      <c r="F101" s="5" t="s">
        <v>2989</v>
      </c>
      <c r="G101" s="5" t="s">
        <v>2458</v>
      </c>
      <c r="H101" s="5" t="s">
        <v>2389</v>
      </c>
      <c r="I101" s="5" t="s">
        <v>2990</v>
      </c>
      <c r="J101" s="5" t="s">
        <v>2991</v>
      </c>
      <c r="K101" s="5" t="s">
        <v>2455</v>
      </c>
      <c r="L101" s="6" t="s">
        <v>14</v>
      </c>
    </row>
    <row r="102" s="2" customFormat="1" ht="25" customHeight="1" spans="1:12">
      <c r="A102" s="5" t="s">
        <v>2992</v>
      </c>
      <c r="B102" s="5" t="s">
        <v>37</v>
      </c>
      <c r="C102" s="5" t="s">
        <v>2993</v>
      </c>
      <c r="D102" s="5" t="s">
        <v>11</v>
      </c>
      <c r="E102" s="5" t="s">
        <v>2994</v>
      </c>
      <c r="F102" s="5" t="s">
        <v>2995</v>
      </c>
      <c r="G102" s="5" t="s">
        <v>2409</v>
      </c>
      <c r="H102" s="5" t="s">
        <v>2389</v>
      </c>
      <c r="I102" s="5" t="s">
        <v>2996</v>
      </c>
      <c r="J102" s="5" t="s">
        <v>2997</v>
      </c>
      <c r="K102" s="5" t="s">
        <v>2409</v>
      </c>
      <c r="L102" s="6" t="s">
        <v>14</v>
      </c>
    </row>
    <row r="103" s="2" customFormat="1" ht="25" customHeight="1" spans="1:12">
      <c r="A103" s="5" t="s">
        <v>2998</v>
      </c>
      <c r="B103" s="5" t="s">
        <v>10</v>
      </c>
      <c r="C103" s="5" t="s">
        <v>2999</v>
      </c>
      <c r="D103" s="5" t="s">
        <v>11</v>
      </c>
      <c r="E103" s="5" t="s">
        <v>3000</v>
      </c>
      <c r="F103" s="5" t="s">
        <v>3001</v>
      </c>
      <c r="G103" s="5" t="s">
        <v>2409</v>
      </c>
      <c r="H103" s="5" t="s">
        <v>2402</v>
      </c>
      <c r="I103" s="5" t="s">
        <v>3002</v>
      </c>
      <c r="J103" s="5" t="s">
        <v>3003</v>
      </c>
      <c r="K103" s="5" t="s">
        <v>2409</v>
      </c>
      <c r="L103" s="6" t="s">
        <v>14</v>
      </c>
    </row>
    <row r="104" s="2" customFormat="1" ht="25" customHeight="1" spans="1:12">
      <c r="A104" s="5" t="s">
        <v>3004</v>
      </c>
      <c r="B104" s="5" t="s">
        <v>10</v>
      </c>
      <c r="C104" s="5" t="s">
        <v>3005</v>
      </c>
      <c r="D104" s="5" t="s">
        <v>102</v>
      </c>
      <c r="E104" s="5" t="s">
        <v>3006</v>
      </c>
      <c r="F104" s="5" t="s">
        <v>3007</v>
      </c>
      <c r="G104" s="5" t="s">
        <v>2493</v>
      </c>
      <c r="H104" s="5" t="s">
        <v>2389</v>
      </c>
      <c r="I104" s="5" t="s">
        <v>3008</v>
      </c>
      <c r="J104" s="5" t="s">
        <v>3009</v>
      </c>
      <c r="K104" s="5" t="s">
        <v>2493</v>
      </c>
      <c r="L104" s="6" t="s">
        <v>14</v>
      </c>
    </row>
    <row r="105" s="2" customFormat="1" ht="25" customHeight="1" spans="1:12">
      <c r="A105" s="5" t="s">
        <v>3010</v>
      </c>
      <c r="B105" s="5" t="s">
        <v>20</v>
      </c>
      <c r="C105" s="5" t="s">
        <v>3011</v>
      </c>
      <c r="D105" s="5" t="s">
        <v>102</v>
      </c>
      <c r="E105" s="5" t="s">
        <v>3012</v>
      </c>
      <c r="F105" s="5" t="s">
        <v>3013</v>
      </c>
      <c r="G105" s="5" t="s">
        <v>2518</v>
      </c>
      <c r="H105" s="5" t="s">
        <v>2389</v>
      </c>
      <c r="I105" s="5" t="s">
        <v>3014</v>
      </c>
      <c r="J105" s="5" t="s">
        <v>3015</v>
      </c>
      <c r="K105" s="5" t="s">
        <v>2518</v>
      </c>
      <c r="L105" s="6" t="s">
        <v>14</v>
      </c>
    </row>
    <row r="106" s="2" customFormat="1" ht="25" customHeight="1" spans="1:12">
      <c r="A106" s="5" t="s">
        <v>3016</v>
      </c>
      <c r="B106" s="5" t="s">
        <v>37</v>
      </c>
      <c r="C106" s="5" t="s">
        <v>3017</v>
      </c>
      <c r="D106" s="5" t="s">
        <v>11</v>
      </c>
      <c r="E106" s="5" t="s">
        <v>3018</v>
      </c>
      <c r="F106" s="5" t="s">
        <v>3019</v>
      </c>
      <c r="G106" s="5" t="s">
        <v>2493</v>
      </c>
      <c r="H106" s="5" t="s">
        <v>2402</v>
      </c>
      <c r="I106" s="5" t="s">
        <v>3020</v>
      </c>
      <c r="J106" s="5" t="s">
        <v>2690</v>
      </c>
      <c r="K106" s="5" t="s">
        <v>2493</v>
      </c>
      <c r="L106" s="6" t="s">
        <v>14</v>
      </c>
    </row>
    <row r="107" s="2" customFormat="1" ht="25" customHeight="1" spans="1:12">
      <c r="A107" s="5" t="s">
        <v>3021</v>
      </c>
      <c r="B107" s="5" t="s">
        <v>10</v>
      </c>
      <c r="C107" s="5" t="s">
        <v>3022</v>
      </c>
      <c r="D107" s="5" t="s">
        <v>102</v>
      </c>
      <c r="E107" s="5" t="s">
        <v>3023</v>
      </c>
      <c r="F107" s="5" t="s">
        <v>3024</v>
      </c>
      <c r="G107" s="5" t="s">
        <v>2784</v>
      </c>
      <c r="H107" s="5" t="s">
        <v>2402</v>
      </c>
      <c r="I107" s="5" t="s">
        <v>3025</v>
      </c>
      <c r="J107" s="5" t="s">
        <v>3026</v>
      </c>
      <c r="K107" s="5" t="s">
        <v>2784</v>
      </c>
      <c r="L107" s="6" t="s">
        <v>14</v>
      </c>
    </row>
    <row r="108" s="2" customFormat="1" ht="25" customHeight="1" spans="1:12">
      <c r="A108" s="5" t="s">
        <v>3027</v>
      </c>
      <c r="B108" s="5" t="s">
        <v>37</v>
      </c>
      <c r="C108" s="5" t="s">
        <v>3028</v>
      </c>
      <c r="D108" s="5" t="s">
        <v>11</v>
      </c>
      <c r="E108" s="5" t="s">
        <v>3029</v>
      </c>
      <c r="F108" s="5" t="s">
        <v>3030</v>
      </c>
      <c r="G108" s="5" t="s">
        <v>2409</v>
      </c>
      <c r="H108" s="5" t="s">
        <v>2402</v>
      </c>
      <c r="I108" s="5" t="s">
        <v>3031</v>
      </c>
      <c r="J108" s="5" t="s">
        <v>3032</v>
      </c>
      <c r="K108" s="5" t="s">
        <v>2409</v>
      </c>
      <c r="L108" s="6" t="s">
        <v>14</v>
      </c>
    </row>
    <row r="109" s="2" customFormat="1" ht="25" customHeight="1" spans="1:12">
      <c r="A109" s="5" t="s">
        <v>3033</v>
      </c>
      <c r="B109" s="5" t="s">
        <v>10</v>
      </c>
      <c r="C109" s="5" t="s">
        <v>3034</v>
      </c>
      <c r="D109" s="5" t="s">
        <v>11</v>
      </c>
      <c r="E109" s="5" t="s">
        <v>3035</v>
      </c>
      <c r="F109" s="5" t="s">
        <v>3036</v>
      </c>
      <c r="G109" s="5" t="s">
        <v>2458</v>
      </c>
      <c r="H109" s="5" t="s">
        <v>2402</v>
      </c>
      <c r="I109" s="5" t="s">
        <v>3037</v>
      </c>
      <c r="J109" s="5" t="s">
        <v>3038</v>
      </c>
      <c r="K109" s="5" t="s">
        <v>2458</v>
      </c>
      <c r="L109" s="6" t="s">
        <v>14</v>
      </c>
    </row>
    <row r="110" s="2" customFormat="1" ht="25" customHeight="1" spans="1:12">
      <c r="A110" s="5" t="s">
        <v>3039</v>
      </c>
      <c r="B110" s="5" t="s">
        <v>10</v>
      </c>
      <c r="C110" s="5" t="s">
        <v>3040</v>
      </c>
      <c r="D110" s="5" t="s">
        <v>11</v>
      </c>
      <c r="E110" s="5" t="s">
        <v>3041</v>
      </c>
      <c r="F110" s="5" t="s">
        <v>3042</v>
      </c>
      <c r="G110" s="5" t="s">
        <v>2493</v>
      </c>
      <c r="H110" s="5" t="s">
        <v>2448</v>
      </c>
      <c r="I110" s="5" t="s">
        <v>3043</v>
      </c>
      <c r="J110" s="5" t="s">
        <v>3044</v>
      </c>
      <c r="K110" s="5" t="s">
        <v>2493</v>
      </c>
      <c r="L110" s="6" t="s">
        <v>14</v>
      </c>
    </row>
    <row r="111" s="2" customFormat="1" ht="25" customHeight="1" spans="1:12">
      <c r="A111" s="5" t="s">
        <v>3045</v>
      </c>
      <c r="B111" s="5" t="s">
        <v>37</v>
      </c>
      <c r="C111" s="5" t="s">
        <v>3046</v>
      </c>
      <c r="D111" s="5" t="s">
        <v>11</v>
      </c>
      <c r="E111" s="5" t="s">
        <v>3047</v>
      </c>
      <c r="F111" s="5" t="s">
        <v>3048</v>
      </c>
      <c r="G111" s="5" t="s">
        <v>2493</v>
      </c>
      <c r="H111" s="5" t="s">
        <v>2402</v>
      </c>
      <c r="I111" s="5" t="s">
        <v>3049</v>
      </c>
      <c r="J111" s="5" t="s">
        <v>3050</v>
      </c>
      <c r="K111" s="5" t="s">
        <v>2493</v>
      </c>
      <c r="L111" s="6" t="s">
        <v>14</v>
      </c>
    </row>
    <row r="112" s="2" customFormat="1" ht="25" customHeight="1" spans="1:12">
      <c r="A112" s="5" t="s">
        <v>3051</v>
      </c>
      <c r="B112" s="5" t="s">
        <v>10</v>
      </c>
      <c r="C112" s="5" t="s">
        <v>3052</v>
      </c>
      <c r="D112" s="5" t="s">
        <v>11</v>
      </c>
      <c r="E112" s="5" t="s">
        <v>3053</v>
      </c>
      <c r="F112" s="5" t="s">
        <v>3054</v>
      </c>
      <c r="G112" s="5" t="s">
        <v>2434</v>
      </c>
      <c r="H112" s="5" t="s">
        <v>2448</v>
      </c>
      <c r="I112" s="5" t="s">
        <v>3055</v>
      </c>
      <c r="J112" s="5" t="s">
        <v>3056</v>
      </c>
      <c r="K112" s="5" t="s">
        <v>2434</v>
      </c>
      <c r="L112" s="6" t="s">
        <v>14</v>
      </c>
    </row>
    <row r="113" s="2" customFormat="1" ht="25" customHeight="1" spans="1:12">
      <c r="A113" s="5" t="s">
        <v>3057</v>
      </c>
      <c r="B113" s="5" t="s">
        <v>10</v>
      </c>
      <c r="C113" s="5" t="s">
        <v>3058</v>
      </c>
      <c r="D113" s="5" t="s">
        <v>102</v>
      </c>
      <c r="E113" s="5" t="s">
        <v>3059</v>
      </c>
      <c r="F113" s="5" t="s">
        <v>3060</v>
      </c>
      <c r="G113" s="5" t="s">
        <v>2441</v>
      </c>
      <c r="H113" s="5" t="s">
        <v>2389</v>
      </c>
      <c r="I113" s="5" t="s">
        <v>3061</v>
      </c>
      <c r="J113" s="5" t="s">
        <v>3062</v>
      </c>
      <c r="K113" s="5" t="s">
        <v>2441</v>
      </c>
      <c r="L113" s="6" t="s">
        <v>14</v>
      </c>
    </row>
    <row r="114" s="2" customFormat="1" ht="25" customHeight="1" spans="1:12">
      <c r="A114" s="5" t="s">
        <v>3063</v>
      </c>
      <c r="B114" s="5" t="s">
        <v>10</v>
      </c>
      <c r="C114" s="5" t="s">
        <v>3064</v>
      </c>
      <c r="D114" s="5" t="s">
        <v>11</v>
      </c>
      <c r="E114" s="5" t="s">
        <v>3065</v>
      </c>
      <c r="F114" s="5" t="s">
        <v>3066</v>
      </c>
      <c r="G114" s="5" t="s">
        <v>2455</v>
      </c>
      <c r="H114" s="5" t="s">
        <v>2402</v>
      </c>
      <c r="I114" s="5" t="s">
        <v>3067</v>
      </c>
      <c r="J114" s="5" t="s">
        <v>3068</v>
      </c>
      <c r="K114" s="5" t="s">
        <v>2455</v>
      </c>
      <c r="L114" s="6" t="s">
        <v>14</v>
      </c>
    </row>
    <row r="115" s="2" customFormat="1" ht="25" customHeight="1" spans="1:12">
      <c r="A115" s="5" t="s">
        <v>3069</v>
      </c>
      <c r="B115" s="5" t="s">
        <v>37</v>
      </c>
      <c r="C115" s="5" t="s">
        <v>3070</v>
      </c>
      <c r="D115" s="5" t="s">
        <v>102</v>
      </c>
      <c r="E115" s="5" t="s">
        <v>3071</v>
      </c>
      <c r="F115" s="5" t="s">
        <v>3072</v>
      </c>
      <c r="G115" s="5" t="s">
        <v>2455</v>
      </c>
      <c r="H115" s="5" t="s">
        <v>2402</v>
      </c>
      <c r="I115" s="5" t="s">
        <v>3073</v>
      </c>
      <c r="J115" s="5" t="s">
        <v>2979</v>
      </c>
      <c r="K115" s="5" t="s">
        <v>2455</v>
      </c>
      <c r="L115" s="6" t="s">
        <v>14</v>
      </c>
    </row>
    <row r="116" s="2" customFormat="1" ht="25" customHeight="1" spans="1:12">
      <c r="A116" s="5" t="s">
        <v>3074</v>
      </c>
      <c r="B116" s="5" t="s">
        <v>10</v>
      </c>
      <c r="C116" s="5" t="s">
        <v>3075</v>
      </c>
      <c r="D116" s="5" t="s">
        <v>11</v>
      </c>
      <c r="E116" s="5" t="s">
        <v>3076</v>
      </c>
      <c r="F116" s="5" t="s">
        <v>3077</v>
      </c>
      <c r="G116" s="5" t="s">
        <v>2441</v>
      </c>
      <c r="H116" s="5" t="s">
        <v>2402</v>
      </c>
      <c r="I116" s="5" t="s">
        <v>3078</v>
      </c>
      <c r="J116" s="5" t="s">
        <v>3079</v>
      </c>
      <c r="K116" s="5" t="s">
        <v>2441</v>
      </c>
      <c r="L116" s="6" t="s">
        <v>14</v>
      </c>
    </row>
    <row r="117" s="2" customFormat="1" ht="25" customHeight="1" spans="1:12">
      <c r="A117" s="5" t="s">
        <v>3080</v>
      </c>
      <c r="B117" s="5" t="s">
        <v>10</v>
      </c>
      <c r="C117" s="5" t="s">
        <v>3081</v>
      </c>
      <c r="D117" s="5" t="s">
        <v>102</v>
      </c>
      <c r="E117" s="5" t="s">
        <v>3082</v>
      </c>
      <c r="F117" s="5" t="s">
        <v>3083</v>
      </c>
      <c r="G117" s="5" t="s">
        <v>2784</v>
      </c>
      <c r="H117" s="5" t="s">
        <v>2389</v>
      </c>
      <c r="I117" s="5" t="s">
        <v>3084</v>
      </c>
      <c r="J117" s="5" t="s">
        <v>3085</v>
      </c>
      <c r="K117" s="5" t="s">
        <v>2784</v>
      </c>
      <c r="L117" s="6" t="s">
        <v>115</v>
      </c>
    </row>
    <row r="118" s="2" customFormat="1" ht="25" customHeight="1" spans="1:12">
      <c r="A118" s="5" t="s">
        <v>3086</v>
      </c>
      <c r="B118" s="5" t="s">
        <v>10</v>
      </c>
      <c r="C118" s="5" t="s">
        <v>3087</v>
      </c>
      <c r="D118" s="5" t="s">
        <v>11</v>
      </c>
      <c r="E118" s="5" t="s">
        <v>3088</v>
      </c>
      <c r="F118" s="5" t="s">
        <v>3089</v>
      </c>
      <c r="G118" s="5" t="s">
        <v>2441</v>
      </c>
      <c r="H118" s="5" t="s">
        <v>2389</v>
      </c>
      <c r="I118" s="5" t="s">
        <v>3090</v>
      </c>
      <c r="J118" s="5" t="s">
        <v>3091</v>
      </c>
      <c r="K118" s="5" t="s">
        <v>2493</v>
      </c>
      <c r="L118" s="6" t="s">
        <v>14</v>
      </c>
    </row>
    <row r="119" s="2" customFormat="1" ht="25" customHeight="1" spans="1:12">
      <c r="A119" s="5" t="s">
        <v>3092</v>
      </c>
      <c r="B119" s="5" t="s">
        <v>10</v>
      </c>
      <c r="C119" s="5" t="s">
        <v>3093</v>
      </c>
      <c r="D119" s="5" t="s">
        <v>11</v>
      </c>
      <c r="E119" s="5" t="s">
        <v>3094</v>
      </c>
      <c r="F119" s="5" t="s">
        <v>3095</v>
      </c>
      <c r="G119" s="5" t="s">
        <v>2388</v>
      </c>
      <c r="H119" s="5" t="s">
        <v>2389</v>
      </c>
      <c r="I119" s="5" t="s">
        <v>3096</v>
      </c>
      <c r="J119" s="5" t="s">
        <v>3097</v>
      </c>
      <c r="K119" s="5" t="s">
        <v>2388</v>
      </c>
      <c r="L119" s="6" t="s">
        <v>14</v>
      </c>
    </row>
    <row r="120" s="2" customFormat="1" ht="25" customHeight="1" spans="1:12">
      <c r="A120" s="5" t="s">
        <v>3098</v>
      </c>
      <c r="B120" s="5" t="s">
        <v>37</v>
      </c>
      <c r="C120" s="5" t="s">
        <v>3099</v>
      </c>
      <c r="D120" s="5" t="s">
        <v>11</v>
      </c>
      <c r="E120" s="5" t="s">
        <v>3100</v>
      </c>
      <c r="F120" s="5" t="s">
        <v>3101</v>
      </c>
      <c r="G120" s="5" t="s">
        <v>2455</v>
      </c>
      <c r="H120" s="5" t="s">
        <v>2389</v>
      </c>
      <c r="I120" s="5" t="s">
        <v>3102</v>
      </c>
      <c r="J120" s="5" t="s">
        <v>3103</v>
      </c>
      <c r="K120" s="5" t="s">
        <v>2455</v>
      </c>
      <c r="L120" s="6" t="s">
        <v>14</v>
      </c>
    </row>
    <row r="121" s="2" customFormat="1" ht="25" customHeight="1" spans="1:12">
      <c r="A121" s="5" t="s">
        <v>3104</v>
      </c>
      <c r="B121" s="5" t="s">
        <v>10</v>
      </c>
      <c r="C121" s="5" t="s">
        <v>3105</v>
      </c>
      <c r="D121" s="5" t="s">
        <v>11</v>
      </c>
      <c r="E121" s="5" t="s">
        <v>3106</v>
      </c>
      <c r="F121" s="5" t="s">
        <v>3107</v>
      </c>
      <c r="G121" s="5" t="s">
        <v>2409</v>
      </c>
      <c r="H121" s="5" t="s">
        <v>2402</v>
      </c>
      <c r="I121" s="5" t="s">
        <v>3108</v>
      </c>
      <c r="J121" s="5" t="s">
        <v>3109</v>
      </c>
      <c r="K121" s="5" t="s">
        <v>2409</v>
      </c>
      <c r="L121" s="6" t="s">
        <v>14</v>
      </c>
    </row>
    <row r="122" s="2" customFormat="1" ht="25" customHeight="1" spans="1:12">
      <c r="A122" s="5" t="s">
        <v>3110</v>
      </c>
      <c r="B122" s="5" t="s">
        <v>10</v>
      </c>
      <c r="C122" s="5" t="s">
        <v>3111</v>
      </c>
      <c r="D122" s="5" t="s">
        <v>11</v>
      </c>
      <c r="E122" s="5" t="s">
        <v>3112</v>
      </c>
      <c r="F122" s="5" t="s">
        <v>3113</v>
      </c>
      <c r="G122" s="5" t="s">
        <v>2518</v>
      </c>
      <c r="H122" s="5" t="s">
        <v>2448</v>
      </c>
      <c r="I122" s="5" t="s">
        <v>3114</v>
      </c>
      <c r="J122" s="5" t="s">
        <v>3115</v>
      </c>
      <c r="K122" s="5" t="s">
        <v>2518</v>
      </c>
      <c r="L122" s="6" t="s">
        <v>14</v>
      </c>
    </row>
    <row r="123" s="2" customFormat="1" ht="25" customHeight="1" spans="1:12">
      <c r="A123" s="5" t="s">
        <v>3116</v>
      </c>
      <c r="B123" s="5" t="s">
        <v>37</v>
      </c>
      <c r="C123" s="5" t="s">
        <v>3117</v>
      </c>
      <c r="D123" s="5" t="s">
        <v>102</v>
      </c>
      <c r="E123" s="5" t="s">
        <v>3118</v>
      </c>
      <c r="F123" s="5" t="s">
        <v>3119</v>
      </c>
      <c r="G123" s="5" t="s">
        <v>2455</v>
      </c>
      <c r="H123" s="5" t="s">
        <v>2448</v>
      </c>
      <c r="I123" s="5" t="s">
        <v>3120</v>
      </c>
      <c r="J123" s="5" t="s">
        <v>2268</v>
      </c>
      <c r="K123" s="5" t="s">
        <v>2455</v>
      </c>
      <c r="L123" s="6" t="s">
        <v>14</v>
      </c>
    </row>
    <row r="124" s="2" customFormat="1" ht="25" customHeight="1" spans="1:12">
      <c r="A124" s="5" t="s">
        <v>3121</v>
      </c>
      <c r="B124" s="5" t="s">
        <v>20</v>
      </c>
      <c r="C124" s="5" t="s">
        <v>3122</v>
      </c>
      <c r="D124" s="5" t="s">
        <v>28</v>
      </c>
      <c r="E124" s="5" t="s">
        <v>1948</v>
      </c>
      <c r="F124" s="5" t="s">
        <v>1949</v>
      </c>
      <c r="G124" s="5" t="s">
        <v>2441</v>
      </c>
      <c r="H124" s="5" t="s">
        <v>2389</v>
      </c>
      <c r="I124" s="5" t="s">
        <v>3123</v>
      </c>
      <c r="J124" s="5" t="s">
        <v>3124</v>
      </c>
      <c r="K124" s="5" t="s">
        <v>2441</v>
      </c>
      <c r="L124" s="6" t="s">
        <v>115</v>
      </c>
    </row>
    <row r="125" s="2" customFormat="1" ht="25" customHeight="1" spans="1:12">
      <c r="A125" s="5" t="s">
        <v>3125</v>
      </c>
      <c r="B125" s="5" t="s">
        <v>37</v>
      </c>
      <c r="C125" s="5" t="s">
        <v>3126</v>
      </c>
      <c r="D125" s="5" t="s">
        <v>11</v>
      </c>
      <c r="E125" s="5" t="s">
        <v>3127</v>
      </c>
      <c r="F125" s="5" t="s">
        <v>3128</v>
      </c>
      <c r="G125" s="5" t="s">
        <v>2455</v>
      </c>
      <c r="H125" s="5" t="s">
        <v>2389</v>
      </c>
      <c r="I125" s="5" t="s">
        <v>3129</v>
      </c>
      <c r="J125" s="5" t="s">
        <v>3130</v>
      </c>
      <c r="K125" s="5" t="s">
        <v>2455</v>
      </c>
      <c r="L125" s="6" t="s">
        <v>14</v>
      </c>
    </row>
    <row r="126" s="2" customFormat="1" ht="25" customHeight="1" spans="1:12">
      <c r="A126" s="5" t="s">
        <v>3131</v>
      </c>
      <c r="B126" s="5" t="s">
        <v>10</v>
      </c>
      <c r="C126" s="5" t="s">
        <v>3132</v>
      </c>
      <c r="D126" s="5" t="s">
        <v>11</v>
      </c>
      <c r="E126" s="5" t="s">
        <v>3133</v>
      </c>
      <c r="F126" s="5" t="s">
        <v>3134</v>
      </c>
      <c r="G126" s="5" t="s">
        <v>2409</v>
      </c>
      <c r="H126" s="5" t="s">
        <v>2389</v>
      </c>
      <c r="I126" s="5" t="s">
        <v>3135</v>
      </c>
      <c r="J126" s="5" t="s">
        <v>3136</v>
      </c>
      <c r="K126" s="5" t="s">
        <v>2409</v>
      </c>
      <c r="L126" s="6" t="s">
        <v>14</v>
      </c>
    </row>
    <row r="127" s="2" customFormat="1" ht="25" customHeight="1" spans="1:12">
      <c r="A127" s="5" t="s">
        <v>3137</v>
      </c>
      <c r="B127" s="5" t="s">
        <v>10</v>
      </c>
      <c r="C127" s="5" t="s">
        <v>3138</v>
      </c>
      <c r="D127" s="5" t="s">
        <v>102</v>
      </c>
      <c r="E127" s="5" t="s">
        <v>3139</v>
      </c>
      <c r="F127" s="5" t="s">
        <v>3140</v>
      </c>
      <c r="G127" s="5" t="s">
        <v>2409</v>
      </c>
      <c r="H127" s="5" t="s">
        <v>2448</v>
      </c>
      <c r="I127" s="5" t="s">
        <v>3141</v>
      </c>
      <c r="J127" s="5" t="s">
        <v>3142</v>
      </c>
      <c r="K127" s="5" t="s">
        <v>2409</v>
      </c>
      <c r="L127" s="6" t="s">
        <v>14</v>
      </c>
    </row>
    <row r="128" s="2" customFormat="1" ht="25" customHeight="1" spans="1:12">
      <c r="A128" s="5" t="s">
        <v>3143</v>
      </c>
      <c r="B128" s="5" t="s">
        <v>37</v>
      </c>
      <c r="C128" s="5" t="s">
        <v>3144</v>
      </c>
      <c r="D128" s="5" t="s">
        <v>11</v>
      </c>
      <c r="E128" s="5" t="s">
        <v>3145</v>
      </c>
      <c r="F128" s="5" t="s">
        <v>3146</v>
      </c>
      <c r="G128" s="5" t="s">
        <v>2441</v>
      </c>
      <c r="H128" s="5" t="s">
        <v>2448</v>
      </c>
      <c r="I128" s="5" t="s">
        <v>3147</v>
      </c>
      <c r="J128" s="5" t="s">
        <v>3148</v>
      </c>
      <c r="K128" s="5" t="s">
        <v>2441</v>
      </c>
      <c r="L128" s="6" t="s">
        <v>14</v>
      </c>
    </row>
    <row r="129" s="2" customFormat="1" ht="25" customHeight="1" spans="1:12">
      <c r="A129" s="5" t="s">
        <v>3149</v>
      </c>
      <c r="B129" s="5" t="s">
        <v>10</v>
      </c>
      <c r="C129" s="5" t="s">
        <v>3150</v>
      </c>
      <c r="D129" s="5" t="s">
        <v>11</v>
      </c>
      <c r="E129" s="5" t="s">
        <v>3151</v>
      </c>
      <c r="F129" s="5" t="s">
        <v>3152</v>
      </c>
      <c r="G129" s="5" t="s">
        <v>2388</v>
      </c>
      <c r="H129" s="5" t="s">
        <v>2448</v>
      </c>
      <c r="I129" s="5" t="s">
        <v>3153</v>
      </c>
      <c r="J129" s="5" t="s">
        <v>3154</v>
      </c>
      <c r="K129" s="5" t="s">
        <v>2388</v>
      </c>
      <c r="L129" s="6" t="s">
        <v>14</v>
      </c>
    </row>
    <row r="130" s="2" customFormat="1" ht="25" customHeight="1" spans="1:12">
      <c r="A130" s="5" t="s">
        <v>3155</v>
      </c>
      <c r="B130" s="5" t="s">
        <v>20</v>
      </c>
      <c r="C130" s="5" t="s">
        <v>3156</v>
      </c>
      <c r="D130" s="5" t="s">
        <v>102</v>
      </c>
      <c r="E130" s="5" t="s">
        <v>3157</v>
      </c>
      <c r="F130" s="5" t="s">
        <v>3158</v>
      </c>
      <c r="G130" s="5" t="s">
        <v>2441</v>
      </c>
      <c r="H130" s="5" t="s">
        <v>2389</v>
      </c>
      <c r="I130" s="5" t="s">
        <v>3159</v>
      </c>
      <c r="J130" s="5" t="s">
        <v>3160</v>
      </c>
      <c r="K130" s="5" t="s">
        <v>2441</v>
      </c>
      <c r="L130" s="6" t="s">
        <v>14</v>
      </c>
    </row>
    <row r="131" s="2" customFormat="1" ht="25" customHeight="1" spans="1:12">
      <c r="A131" s="5" t="s">
        <v>3161</v>
      </c>
      <c r="B131" s="5" t="s">
        <v>10</v>
      </c>
      <c r="C131" s="5" t="s">
        <v>3162</v>
      </c>
      <c r="D131" s="5" t="s">
        <v>11</v>
      </c>
      <c r="E131" s="5" t="s">
        <v>3163</v>
      </c>
      <c r="F131" s="5" t="s">
        <v>3164</v>
      </c>
      <c r="G131" s="5" t="s">
        <v>2409</v>
      </c>
      <c r="H131" s="5" t="s">
        <v>2448</v>
      </c>
      <c r="I131" s="5" t="s">
        <v>3165</v>
      </c>
      <c r="J131" s="5" t="s">
        <v>2997</v>
      </c>
      <c r="K131" s="5" t="s">
        <v>2409</v>
      </c>
      <c r="L131" s="6" t="s">
        <v>14</v>
      </c>
    </row>
    <row r="132" s="2" customFormat="1" ht="25" customHeight="1" spans="1:12">
      <c r="A132" s="5" t="s">
        <v>3166</v>
      </c>
      <c r="B132" s="5" t="s">
        <v>20</v>
      </c>
      <c r="C132" s="5" t="s">
        <v>3167</v>
      </c>
      <c r="D132" s="5" t="s">
        <v>11</v>
      </c>
      <c r="E132" s="5" t="s">
        <v>3168</v>
      </c>
      <c r="F132" s="5" t="s">
        <v>3169</v>
      </c>
      <c r="G132" s="5" t="s">
        <v>2539</v>
      </c>
      <c r="H132" s="5" t="s">
        <v>2402</v>
      </c>
      <c r="I132" s="5" t="s">
        <v>3170</v>
      </c>
      <c r="J132" s="5" t="s">
        <v>3171</v>
      </c>
      <c r="K132" s="5" t="s">
        <v>2539</v>
      </c>
      <c r="L132" s="6" t="s">
        <v>14</v>
      </c>
    </row>
    <row r="133" s="2" customFormat="1" ht="25" customHeight="1" spans="1:12">
      <c r="A133" s="5" t="s">
        <v>3172</v>
      </c>
      <c r="B133" s="5" t="s">
        <v>37</v>
      </c>
      <c r="C133" s="5" t="s">
        <v>3173</v>
      </c>
      <c r="D133" s="5" t="s">
        <v>11</v>
      </c>
      <c r="E133" s="5" t="s">
        <v>3174</v>
      </c>
      <c r="F133" s="5" t="s">
        <v>3175</v>
      </c>
      <c r="G133" s="5" t="s">
        <v>2434</v>
      </c>
      <c r="H133" s="5" t="s">
        <v>2389</v>
      </c>
      <c r="I133" s="5" t="s">
        <v>3176</v>
      </c>
      <c r="J133" s="5" t="s">
        <v>3177</v>
      </c>
      <c r="K133" s="5" t="s">
        <v>2434</v>
      </c>
      <c r="L133" s="6" t="s">
        <v>14</v>
      </c>
    </row>
    <row r="134" s="2" customFormat="1" ht="25" customHeight="1" spans="1:12">
      <c r="A134" s="5" t="s">
        <v>3178</v>
      </c>
      <c r="B134" s="5" t="s">
        <v>37</v>
      </c>
      <c r="C134" s="5" t="s">
        <v>3179</v>
      </c>
      <c r="D134" s="5" t="s">
        <v>11</v>
      </c>
      <c r="E134" s="5" t="s">
        <v>3180</v>
      </c>
      <c r="F134" s="5" t="s">
        <v>3181</v>
      </c>
      <c r="G134" s="5" t="s">
        <v>2493</v>
      </c>
      <c r="H134" s="5" t="s">
        <v>2389</v>
      </c>
      <c r="I134" s="5" t="s">
        <v>3182</v>
      </c>
      <c r="J134" s="5" t="s">
        <v>3183</v>
      </c>
      <c r="K134" s="5" t="s">
        <v>2493</v>
      </c>
      <c r="L134" s="6" t="s">
        <v>14</v>
      </c>
    </row>
    <row r="135" s="2" customFormat="1" ht="25" customHeight="1" spans="1:12">
      <c r="A135" s="5" t="s">
        <v>3184</v>
      </c>
      <c r="B135" s="5" t="s">
        <v>20</v>
      </c>
      <c r="C135" s="5" t="s">
        <v>3185</v>
      </c>
      <c r="D135" s="5" t="s">
        <v>11</v>
      </c>
      <c r="E135" s="5" t="s">
        <v>3186</v>
      </c>
      <c r="F135" s="5" t="s">
        <v>3187</v>
      </c>
      <c r="G135" s="5" t="s">
        <v>2409</v>
      </c>
      <c r="H135" s="5" t="s">
        <v>2448</v>
      </c>
      <c r="I135" s="5" t="s">
        <v>3188</v>
      </c>
      <c r="J135" s="5" t="s">
        <v>3189</v>
      </c>
      <c r="K135" s="5" t="s">
        <v>2409</v>
      </c>
      <c r="L135" s="6" t="s">
        <v>115</v>
      </c>
    </row>
    <row r="136" s="2" customFormat="1" ht="25" customHeight="1" spans="1:12">
      <c r="A136" s="5" t="s">
        <v>3190</v>
      </c>
      <c r="B136" s="5" t="s">
        <v>37</v>
      </c>
      <c r="C136" s="5" t="s">
        <v>3191</v>
      </c>
      <c r="D136" s="5" t="s">
        <v>102</v>
      </c>
      <c r="E136" s="5" t="s">
        <v>3192</v>
      </c>
      <c r="F136" s="5" t="s">
        <v>3193</v>
      </c>
      <c r="G136" s="5" t="s">
        <v>2409</v>
      </c>
      <c r="H136" s="5" t="s">
        <v>2448</v>
      </c>
      <c r="I136" s="5" t="s">
        <v>3194</v>
      </c>
      <c r="J136" s="5" t="s">
        <v>3195</v>
      </c>
      <c r="K136" s="5" t="s">
        <v>2409</v>
      </c>
      <c r="L136" s="6" t="s">
        <v>14</v>
      </c>
    </row>
    <row r="137" s="2" customFormat="1" ht="25" customHeight="1" spans="1:12">
      <c r="A137" s="5" t="s">
        <v>3196</v>
      </c>
      <c r="B137" s="5" t="s">
        <v>20</v>
      </c>
      <c r="C137" s="5" t="s">
        <v>3197</v>
      </c>
      <c r="D137" s="5" t="s">
        <v>11</v>
      </c>
      <c r="E137" s="5" t="s">
        <v>3198</v>
      </c>
      <c r="F137" s="5" t="s">
        <v>3199</v>
      </c>
      <c r="G137" s="5" t="s">
        <v>2434</v>
      </c>
      <c r="H137" s="5" t="s">
        <v>2448</v>
      </c>
      <c r="I137" s="5" t="s">
        <v>3200</v>
      </c>
      <c r="J137" s="5" t="s">
        <v>3201</v>
      </c>
      <c r="K137" s="5" t="s">
        <v>2434</v>
      </c>
      <c r="L137" s="6" t="s">
        <v>115</v>
      </c>
    </row>
    <row r="138" s="2" customFormat="1" ht="25" customHeight="1" spans="1:12">
      <c r="A138" s="5" t="s">
        <v>3202</v>
      </c>
      <c r="B138" s="5" t="s">
        <v>37</v>
      </c>
      <c r="C138" s="5" t="s">
        <v>3203</v>
      </c>
      <c r="D138" s="5" t="s">
        <v>11</v>
      </c>
      <c r="E138" s="5" t="s">
        <v>3204</v>
      </c>
      <c r="F138" s="5" t="s">
        <v>3205</v>
      </c>
      <c r="G138" s="5" t="s">
        <v>2434</v>
      </c>
      <c r="H138" s="5" t="s">
        <v>2389</v>
      </c>
      <c r="I138" s="5" t="s">
        <v>3206</v>
      </c>
      <c r="J138" s="5" t="s">
        <v>3207</v>
      </c>
      <c r="K138" s="5" t="s">
        <v>2455</v>
      </c>
      <c r="L138" s="6" t="s">
        <v>14</v>
      </c>
    </row>
    <row r="139" s="2" customFormat="1" ht="25" customHeight="1" spans="1:12">
      <c r="A139" s="5" t="s">
        <v>3208</v>
      </c>
      <c r="B139" s="5" t="s">
        <v>10</v>
      </c>
      <c r="C139" s="5" t="s">
        <v>3209</v>
      </c>
      <c r="D139" s="5" t="s">
        <v>11</v>
      </c>
      <c r="E139" s="5" t="s">
        <v>3210</v>
      </c>
      <c r="F139" s="5" t="s">
        <v>3211</v>
      </c>
      <c r="G139" s="5" t="s">
        <v>2409</v>
      </c>
      <c r="H139" s="5" t="s">
        <v>2448</v>
      </c>
      <c r="I139" s="5" t="s">
        <v>3212</v>
      </c>
      <c r="J139" s="5" t="s">
        <v>3213</v>
      </c>
      <c r="K139" s="5" t="s">
        <v>2409</v>
      </c>
      <c r="L139" s="6" t="s">
        <v>14</v>
      </c>
    </row>
    <row r="140" s="2" customFormat="1" ht="25" customHeight="1" spans="1:12">
      <c r="A140" s="5" t="s">
        <v>3214</v>
      </c>
      <c r="B140" s="5" t="s">
        <v>1082</v>
      </c>
      <c r="C140" s="5" t="s">
        <v>3215</v>
      </c>
      <c r="D140" s="5" t="s">
        <v>102</v>
      </c>
      <c r="E140" s="5" t="s">
        <v>3216</v>
      </c>
      <c r="F140" s="5" t="s">
        <v>3217</v>
      </c>
      <c r="G140" s="5" t="s">
        <v>2539</v>
      </c>
      <c r="H140" s="5" t="s">
        <v>2389</v>
      </c>
      <c r="I140" s="5" t="s">
        <v>3218</v>
      </c>
      <c r="J140" s="5" t="s">
        <v>3219</v>
      </c>
      <c r="K140" s="5" t="s">
        <v>2539</v>
      </c>
      <c r="L140" s="6" t="s">
        <v>115</v>
      </c>
    </row>
    <row r="141" s="2" customFormat="1" ht="25" customHeight="1" spans="1:12">
      <c r="A141" s="5" t="s">
        <v>3220</v>
      </c>
      <c r="B141" s="5" t="s">
        <v>1082</v>
      </c>
      <c r="C141" s="5" t="s">
        <v>3221</v>
      </c>
      <c r="D141" s="5" t="s">
        <v>102</v>
      </c>
      <c r="E141" s="5" t="s">
        <v>3222</v>
      </c>
      <c r="F141" s="5" t="s">
        <v>3223</v>
      </c>
      <c r="G141" s="5" t="s">
        <v>2458</v>
      </c>
      <c r="H141" s="5" t="s">
        <v>2389</v>
      </c>
      <c r="I141" s="5" t="s">
        <v>3224</v>
      </c>
      <c r="J141" s="5" t="s">
        <v>3225</v>
      </c>
      <c r="K141" s="5" t="s">
        <v>2458</v>
      </c>
      <c r="L141" s="6" t="s">
        <v>115</v>
      </c>
    </row>
    <row r="142" s="2" customFormat="1" ht="25" customHeight="1" spans="1:12">
      <c r="A142" s="5" t="s">
        <v>3226</v>
      </c>
      <c r="B142" s="5" t="s">
        <v>10</v>
      </c>
      <c r="C142" s="5" t="s">
        <v>3227</v>
      </c>
      <c r="D142" s="5" t="s">
        <v>102</v>
      </c>
      <c r="E142" s="5" t="s">
        <v>3228</v>
      </c>
      <c r="F142" s="5" t="s">
        <v>3229</v>
      </c>
      <c r="G142" s="5" t="s">
        <v>2518</v>
      </c>
      <c r="H142" s="5" t="s">
        <v>2448</v>
      </c>
      <c r="I142" s="5" t="s">
        <v>3230</v>
      </c>
      <c r="J142" s="5" t="s">
        <v>3231</v>
      </c>
      <c r="K142" s="5" t="s">
        <v>2518</v>
      </c>
      <c r="L142" s="6" t="s">
        <v>14</v>
      </c>
    </row>
    <row r="143" s="2" customFormat="1" ht="25" customHeight="1" spans="1:12">
      <c r="A143" s="5" t="s">
        <v>3232</v>
      </c>
      <c r="B143" s="5" t="s">
        <v>10</v>
      </c>
      <c r="C143" s="5" t="s">
        <v>3233</v>
      </c>
      <c r="D143" s="5" t="s">
        <v>11</v>
      </c>
      <c r="E143" s="5" t="s">
        <v>3234</v>
      </c>
      <c r="F143" s="5" t="s">
        <v>3235</v>
      </c>
      <c r="G143" s="5" t="s">
        <v>2434</v>
      </c>
      <c r="H143" s="5" t="s">
        <v>2389</v>
      </c>
      <c r="I143" s="5" t="s">
        <v>3236</v>
      </c>
      <c r="J143" s="5" t="s">
        <v>3237</v>
      </c>
      <c r="K143" s="5" t="s">
        <v>2434</v>
      </c>
      <c r="L143" s="6" t="s">
        <v>14</v>
      </c>
    </row>
    <row r="144" s="2" customFormat="1" ht="25" customHeight="1" spans="1:12">
      <c r="A144" s="5" t="s">
        <v>3238</v>
      </c>
      <c r="B144" s="5" t="s">
        <v>20</v>
      </c>
      <c r="C144" s="5" t="s">
        <v>3239</v>
      </c>
      <c r="D144" s="5" t="s">
        <v>11</v>
      </c>
      <c r="E144" s="5" t="s">
        <v>3240</v>
      </c>
      <c r="F144" s="5" t="s">
        <v>3241</v>
      </c>
      <c r="G144" s="5" t="s">
        <v>2441</v>
      </c>
      <c r="H144" s="5" t="s">
        <v>2389</v>
      </c>
      <c r="I144" s="5" t="s">
        <v>3242</v>
      </c>
      <c r="J144" s="5" t="s">
        <v>3243</v>
      </c>
      <c r="K144" s="5" t="s">
        <v>2441</v>
      </c>
      <c r="L144" s="6" t="s">
        <v>115</v>
      </c>
    </row>
    <row r="145" s="2" customFormat="1" ht="25" customHeight="1" spans="1:12">
      <c r="A145" s="5" t="s">
        <v>3244</v>
      </c>
      <c r="B145" s="5" t="s">
        <v>37</v>
      </c>
      <c r="C145" s="5" t="s">
        <v>3245</v>
      </c>
      <c r="D145" s="5" t="s">
        <v>11</v>
      </c>
      <c r="E145" s="5" t="s">
        <v>3246</v>
      </c>
      <c r="F145" s="5" t="s">
        <v>3247</v>
      </c>
      <c r="G145" s="5" t="s">
        <v>2388</v>
      </c>
      <c r="H145" s="5" t="s">
        <v>2448</v>
      </c>
      <c r="I145" s="5" t="s">
        <v>3248</v>
      </c>
      <c r="J145" s="5" t="s">
        <v>3249</v>
      </c>
      <c r="K145" s="5" t="s">
        <v>2388</v>
      </c>
      <c r="L145" s="6" t="s">
        <v>14</v>
      </c>
    </row>
    <row r="146" s="2" customFormat="1" ht="25" customHeight="1" spans="1:12">
      <c r="A146" s="5" t="s">
        <v>3250</v>
      </c>
      <c r="B146" s="5" t="s">
        <v>20</v>
      </c>
      <c r="C146" s="5" t="s">
        <v>3251</v>
      </c>
      <c r="D146" s="5" t="s">
        <v>11</v>
      </c>
      <c r="E146" s="5" t="s">
        <v>3252</v>
      </c>
      <c r="F146" s="5" t="s">
        <v>3253</v>
      </c>
      <c r="G146" s="5" t="s">
        <v>2409</v>
      </c>
      <c r="H146" s="5" t="s">
        <v>2448</v>
      </c>
      <c r="I146" s="5" t="s">
        <v>3254</v>
      </c>
      <c r="J146" s="5" t="s">
        <v>3255</v>
      </c>
      <c r="K146" s="5" t="s">
        <v>2409</v>
      </c>
      <c r="L146" s="6" t="s">
        <v>14</v>
      </c>
    </row>
    <row r="147" s="2" customFormat="1" ht="25" customHeight="1" spans="1:12">
      <c r="A147" s="5" t="s">
        <v>3256</v>
      </c>
      <c r="B147" s="5" t="s">
        <v>10</v>
      </c>
      <c r="C147" s="5" t="s">
        <v>3257</v>
      </c>
      <c r="D147" s="5" t="s">
        <v>28</v>
      </c>
      <c r="E147" s="5" t="s">
        <v>3258</v>
      </c>
      <c r="F147" s="5" t="s">
        <v>3259</v>
      </c>
      <c r="G147" s="5" t="s">
        <v>2493</v>
      </c>
      <c r="H147" s="5" t="s">
        <v>2389</v>
      </c>
      <c r="I147" s="5" t="s">
        <v>3260</v>
      </c>
      <c r="J147" s="5" t="s">
        <v>2804</v>
      </c>
      <c r="K147" s="5" t="s">
        <v>2493</v>
      </c>
      <c r="L147" s="6" t="s">
        <v>115</v>
      </c>
    </row>
    <row r="148" s="2" customFormat="1" ht="25" customHeight="1" spans="1:12">
      <c r="A148" s="5" t="s">
        <v>3261</v>
      </c>
      <c r="B148" s="5" t="s">
        <v>10</v>
      </c>
      <c r="C148" s="5" t="s">
        <v>3262</v>
      </c>
      <c r="D148" s="5" t="s">
        <v>102</v>
      </c>
      <c r="E148" s="5" t="s">
        <v>3263</v>
      </c>
      <c r="F148" s="5" t="s">
        <v>3264</v>
      </c>
      <c r="G148" s="5" t="s">
        <v>2493</v>
      </c>
      <c r="H148" s="5" t="s">
        <v>2389</v>
      </c>
      <c r="I148" s="5" t="s">
        <v>3265</v>
      </c>
      <c r="J148" s="5" t="s">
        <v>3266</v>
      </c>
      <c r="K148" s="5" t="s">
        <v>2493</v>
      </c>
      <c r="L148" s="6" t="s">
        <v>14</v>
      </c>
    </row>
    <row r="149" s="2" customFormat="1" ht="25" customHeight="1" spans="1:12">
      <c r="A149" s="5" t="s">
        <v>3267</v>
      </c>
      <c r="B149" s="5" t="s">
        <v>20</v>
      </c>
      <c r="C149" s="5" t="s">
        <v>3268</v>
      </c>
      <c r="D149" s="5" t="s">
        <v>11</v>
      </c>
      <c r="E149" s="5" t="s">
        <v>3269</v>
      </c>
      <c r="F149" s="5" t="s">
        <v>3270</v>
      </c>
      <c r="G149" s="5" t="s">
        <v>2493</v>
      </c>
      <c r="H149" s="5" t="s">
        <v>2448</v>
      </c>
      <c r="I149" s="5" t="s">
        <v>3271</v>
      </c>
      <c r="J149" s="5" t="s">
        <v>3272</v>
      </c>
      <c r="K149" s="5" t="s">
        <v>2493</v>
      </c>
      <c r="L149" s="6" t="s">
        <v>14</v>
      </c>
    </row>
    <row r="150" s="2" customFormat="1" ht="25" customHeight="1" spans="1:12">
      <c r="A150" s="5" t="s">
        <v>3273</v>
      </c>
      <c r="B150" s="5" t="s">
        <v>10</v>
      </c>
      <c r="C150" s="5" t="s">
        <v>3274</v>
      </c>
      <c r="D150" s="5" t="s">
        <v>11</v>
      </c>
      <c r="E150" s="5" t="s">
        <v>3275</v>
      </c>
      <c r="F150" s="5" t="s">
        <v>3276</v>
      </c>
      <c r="G150" s="5" t="s">
        <v>2409</v>
      </c>
      <c r="H150" s="5" t="s">
        <v>2389</v>
      </c>
      <c r="I150" s="5" t="s">
        <v>3277</v>
      </c>
      <c r="J150" s="5" t="s">
        <v>3278</v>
      </c>
      <c r="K150" s="5" t="s">
        <v>2409</v>
      </c>
      <c r="L150" s="6" t="s">
        <v>14</v>
      </c>
    </row>
    <row r="151" s="2" customFormat="1" ht="25" customHeight="1" spans="1:12">
      <c r="A151" s="5" t="s">
        <v>3279</v>
      </c>
      <c r="B151" s="5" t="s">
        <v>20</v>
      </c>
      <c r="C151" s="5" t="s">
        <v>3280</v>
      </c>
      <c r="D151" s="5" t="s">
        <v>11</v>
      </c>
      <c r="E151" s="5" t="s">
        <v>3281</v>
      </c>
      <c r="F151" s="5" t="s">
        <v>3282</v>
      </c>
      <c r="G151" s="5" t="s">
        <v>2409</v>
      </c>
      <c r="H151" s="5" t="s">
        <v>2389</v>
      </c>
      <c r="I151" s="5" t="s">
        <v>3283</v>
      </c>
      <c r="J151" s="5" t="s">
        <v>3284</v>
      </c>
      <c r="K151" s="5" t="s">
        <v>2409</v>
      </c>
      <c r="L151" s="6" t="s">
        <v>14</v>
      </c>
    </row>
    <row r="152" s="2" customFormat="1" ht="25" customHeight="1" spans="1:12">
      <c r="A152" s="5" t="s">
        <v>3285</v>
      </c>
      <c r="B152" s="5" t="s">
        <v>10</v>
      </c>
      <c r="C152" s="5" t="s">
        <v>3286</v>
      </c>
      <c r="D152" s="5" t="s">
        <v>28</v>
      </c>
      <c r="E152" s="5" t="s">
        <v>3287</v>
      </c>
      <c r="F152" s="5" t="s">
        <v>3288</v>
      </c>
      <c r="G152" s="5" t="s">
        <v>2784</v>
      </c>
      <c r="H152" s="5" t="s">
        <v>2402</v>
      </c>
      <c r="I152" s="5" t="s">
        <v>3289</v>
      </c>
      <c r="J152" s="5" t="s">
        <v>3290</v>
      </c>
      <c r="K152" s="5" t="s">
        <v>2784</v>
      </c>
      <c r="L152" s="6" t="s">
        <v>14</v>
      </c>
    </row>
    <row r="153" s="2" customFormat="1" ht="25" customHeight="1" spans="1:12">
      <c r="A153" s="5" t="s">
        <v>3291</v>
      </c>
      <c r="B153" s="5" t="s">
        <v>10</v>
      </c>
      <c r="C153" s="5" t="s">
        <v>3292</v>
      </c>
      <c r="D153" s="5" t="s">
        <v>11</v>
      </c>
      <c r="E153" s="5" t="s">
        <v>3293</v>
      </c>
      <c r="F153" s="5" t="s">
        <v>3294</v>
      </c>
      <c r="G153" s="5" t="s">
        <v>2409</v>
      </c>
      <c r="H153" s="5" t="s">
        <v>2402</v>
      </c>
      <c r="I153" s="5" t="s">
        <v>3295</v>
      </c>
      <c r="J153" s="5" t="s">
        <v>2955</v>
      </c>
      <c r="K153" s="5" t="s">
        <v>2409</v>
      </c>
      <c r="L153" s="6" t="s">
        <v>14</v>
      </c>
    </row>
    <row r="154" s="2" customFormat="1" ht="25" customHeight="1" spans="1:12">
      <c r="A154" s="5" t="s">
        <v>3296</v>
      </c>
      <c r="B154" s="5" t="s">
        <v>10</v>
      </c>
      <c r="C154" s="5" t="s">
        <v>3297</v>
      </c>
      <c r="D154" s="5" t="s">
        <v>11</v>
      </c>
      <c r="E154" s="5" t="s">
        <v>3298</v>
      </c>
      <c r="F154" s="5" t="s">
        <v>3299</v>
      </c>
      <c r="G154" s="5" t="s">
        <v>2409</v>
      </c>
      <c r="H154" s="5" t="s">
        <v>2389</v>
      </c>
      <c r="I154" s="5" t="s">
        <v>3300</v>
      </c>
      <c r="J154" s="5" t="s">
        <v>3301</v>
      </c>
      <c r="K154" s="5" t="s">
        <v>2409</v>
      </c>
      <c r="L154" s="6" t="s">
        <v>14</v>
      </c>
    </row>
    <row r="155" s="2" customFormat="1" ht="25" customHeight="1" spans="1:12">
      <c r="A155" s="5" t="s">
        <v>3302</v>
      </c>
      <c r="B155" s="5" t="s">
        <v>10</v>
      </c>
      <c r="C155" s="5" t="s">
        <v>3303</v>
      </c>
      <c r="D155" s="5" t="s">
        <v>11</v>
      </c>
      <c r="E155" s="5" t="s">
        <v>3304</v>
      </c>
      <c r="F155" s="5" t="s">
        <v>3305</v>
      </c>
      <c r="G155" s="5" t="s">
        <v>2562</v>
      </c>
      <c r="H155" s="5" t="s">
        <v>2448</v>
      </c>
      <c r="I155" s="5" t="s">
        <v>3306</v>
      </c>
      <c r="J155" s="5" t="s">
        <v>3307</v>
      </c>
      <c r="K155" s="5" t="s">
        <v>3308</v>
      </c>
      <c r="L155" s="6" t="s">
        <v>14</v>
      </c>
    </row>
    <row r="156" s="2" customFormat="1" ht="25" customHeight="1" spans="1:12">
      <c r="A156" s="5" t="s">
        <v>3309</v>
      </c>
      <c r="B156" s="5" t="s">
        <v>37</v>
      </c>
      <c r="C156" s="5" t="s">
        <v>3310</v>
      </c>
      <c r="D156" s="5" t="s">
        <v>11</v>
      </c>
      <c r="E156" s="5" t="s">
        <v>3311</v>
      </c>
      <c r="F156" s="5" t="s">
        <v>3312</v>
      </c>
      <c r="G156" s="5" t="s">
        <v>2434</v>
      </c>
      <c r="H156" s="5" t="s">
        <v>2389</v>
      </c>
      <c r="I156" s="5" t="s">
        <v>3313</v>
      </c>
      <c r="J156" s="5" t="s">
        <v>3314</v>
      </c>
      <c r="K156" s="5" t="s">
        <v>2434</v>
      </c>
      <c r="L156" s="6" t="s">
        <v>14</v>
      </c>
    </row>
    <row r="157" s="2" customFormat="1" ht="25" customHeight="1" spans="1:12">
      <c r="A157" s="5" t="s">
        <v>3315</v>
      </c>
      <c r="B157" s="5" t="s">
        <v>20</v>
      </c>
      <c r="C157" s="5" t="s">
        <v>3316</v>
      </c>
      <c r="D157" s="5" t="s">
        <v>11</v>
      </c>
      <c r="E157" s="5" t="s">
        <v>3317</v>
      </c>
      <c r="F157" s="5" t="s">
        <v>3318</v>
      </c>
      <c r="G157" s="5" t="s">
        <v>2539</v>
      </c>
      <c r="H157" s="5" t="s">
        <v>2389</v>
      </c>
      <c r="I157" s="5" t="s">
        <v>3319</v>
      </c>
      <c r="J157" s="5" t="s">
        <v>3320</v>
      </c>
      <c r="K157" s="5" t="s">
        <v>2539</v>
      </c>
      <c r="L157" s="6" t="s">
        <v>115</v>
      </c>
    </row>
    <row r="158" s="2" customFormat="1" ht="25" customHeight="1" spans="1:12">
      <c r="A158" s="5" t="s">
        <v>3321</v>
      </c>
      <c r="B158" s="5" t="s">
        <v>10</v>
      </c>
      <c r="C158" s="5" t="s">
        <v>3322</v>
      </c>
      <c r="D158" s="5" t="s">
        <v>11</v>
      </c>
      <c r="E158" s="5" t="s">
        <v>3323</v>
      </c>
      <c r="F158" s="5" t="s">
        <v>3324</v>
      </c>
      <c r="G158" s="5" t="s">
        <v>2409</v>
      </c>
      <c r="H158" s="5" t="s">
        <v>2448</v>
      </c>
      <c r="I158" s="5" t="s">
        <v>3325</v>
      </c>
      <c r="J158" s="5" t="s">
        <v>3326</v>
      </c>
      <c r="K158" s="5" t="s">
        <v>2409</v>
      </c>
      <c r="L158" s="6" t="s">
        <v>14</v>
      </c>
    </row>
    <row r="159" s="2" customFormat="1" ht="25" customHeight="1" spans="1:12">
      <c r="A159" s="5" t="s">
        <v>3327</v>
      </c>
      <c r="B159" s="5" t="s">
        <v>10</v>
      </c>
      <c r="C159" s="5" t="s">
        <v>3328</v>
      </c>
      <c r="D159" s="5" t="s">
        <v>11</v>
      </c>
      <c r="E159" s="5" t="s">
        <v>3329</v>
      </c>
      <c r="F159" s="5" t="s">
        <v>3330</v>
      </c>
      <c r="G159" s="5" t="s">
        <v>2409</v>
      </c>
      <c r="H159" s="5" t="s">
        <v>2402</v>
      </c>
      <c r="I159" s="5" t="s">
        <v>3331</v>
      </c>
      <c r="J159" s="5" t="s">
        <v>3332</v>
      </c>
      <c r="K159" s="5" t="s">
        <v>2409</v>
      </c>
      <c r="L159" s="6" t="s">
        <v>14</v>
      </c>
    </row>
    <row r="160" s="2" customFormat="1" ht="25" customHeight="1" spans="1:12">
      <c r="A160" s="5" t="s">
        <v>3333</v>
      </c>
      <c r="B160" s="5" t="s">
        <v>10</v>
      </c>
      <c r="C160" s="5" t="s">
        <v>3334</v>
      </c>
      <c r="D160" s="5" t="s">
        <v>11</v>
      </c>
      <c r="E160" s="5" t="s">
        <v>3335</v>
      </c>
      <c r="F160" s="5" t="s">
        <v>3336</v>
      </c>
      <c r="G160" s="5" t="s">
        <v>2409</v>
      </c>
      <c r="H160" s="5" t="s">
        <v>2402</v>
      </c>
      <c r="I160" s="5" t="s">
        <v>3337</v>
      </c>
      <c r="J160" s="5" t="s">
        <v>3338</v>
      </c>
      <c r="K160" s="5" t="s">
        <v>2409</v>
      </c>
      <c r="L160" s="6" t="s">
        <v>14</v>
      </c>
    </row>
    <row r="161" s="2" customFormat="1" ht="25" customHeight="1" spans="1:12">
      <c r="A161" s="5" t="s">
        <v>3339</v>
      </c>
      <c r="B161" s="5" t="s">
        <v>10</v>
      </c>
      <c r="C161" s="5" t="s">
        <v>3340</v>
      </c>
      <c r="D161" s="5" t="s">
        <v>102</v>
      </c>
      <c r="E161" s="5" t="s">
        <v>3341</v>
      </c>
      <c r="F161" s="5" t="s">
        <v>3342</v>
      </c>
      <c r="G161" s="5" t="s">
        <v>2493</v>
      </c>
      <c r="H161" s="5" t="s">
        <v>2389</v>
      </c>
      <c r="I161" s="5" t="s">
        <v>3343</v>
      </c>
      <c r="J161" s="5" t="s">
        <v>3344</v>
      </c>
      <c r="K161" s="5" t="s">
        <v>2493</v>
      </c>
      <c r="L161" s="6" t="s">
        <v>14</v>
      </c>
    </row>
    <row r="162" s="2" customFormat="1" ht="25" customHeight="1" spans="1:12">
      <c r="A162" s="5" t="s">
        <v>3345</v>
      </c>
      <c r="B162" s="5" t="s">
        <v>37</v>
      </c>
      <c r="C162" s="5" t="s">
        <v>3346</v>
      </c>
      <c r="D162" s="5" t="s">
        <v>11</v>
      </c>
      <c r="E162" s="5" t="s">
        <v>3347</v>
      </c>
      <c r="F162" s="5" t="s">
        <v>3348</v>
      </c>
      <c r="G162" s="5" t="s">
        <v>2458</v>
      </c>
      <c r="H162" s="5" t="s">
        <v>2389</v>
      </c>
      <c r="I162" s="5" t="s">
        <v>3349</v>
      </c>
      <c r="J162" s="5" t="s">
        <v>3350</v>
      </c>
      <c r="K162" s="5" t="s">
        <v>2458</v>
      </c>
      <c r="L162" s="6" t="s">
        <v>14</v>
      </c>
    </row>
    <row r="163" s="2" customFormat="1" ht="25" customHeight="1" spans="1:12">
      <c r="A163" s="5" t="s">
        <v>3351</v>
      </c>
      <c r="B163" s="5" t="s">
        <v>10</v>
      </c>
      <c r="C163" s="5" t="s">
        <v>3352</v>
      </c>
      <c r="D163" s="5" t="s">
        <v>11</v>
      </c>
      <c r="E163" s="5" t="s">
        <v>3353</v>
      </c>
      <c r="F163" s="5" t="s">
        <v>3354</v>
      </c>
      <c r="G163" s="5" t="s">
        <v>2409</v>
      </c>
      <c r="H163" s="5" t="s">
        <v>2389</v>
      </c>
      <c r="I163" s="5" t="s">
        <v>3355</v>
      </c>
      <c r="J163" s="5" t="s">
        <v>3356</v>
      </c>
      <c r="K163" s="5" t="s">
        <v>2409</v>
      </c>
      <c r="L163" s="6" t="s">
        <v>14</v>
      </c>
    </row>
    <row r="164" s="2" customFormat="1" ht="25" customHeight="1" spans="1:12">
      <c r="A164" s="5" t="s">
        <v>3357</v>
      </c>
      <c r="B164" s="5" t="s">
        <v>10</v>
      </c>
      <c r="C164" s="5" t="s">
        <v>3358</v>
      </c>
      <c r="D164" s="5" t="s">
        <v>102</v>
      </c>
      <c r="E164" s="5" t="s">
        <v>3359</v>
      </c>
      <c r="F164" s="5" t="s">
        <v>3360</v>
      </c>
      <c r="G164" s="5" t="s">
        <v>2409</v>
      </c>
      <c r="H164" s="5" t="s">
        <v>2448</v>
      </c>
      <c r="I164" s="5" t="s">
        <v>3361</v>
      </c>
      <c r="J164" s="5" t="s">
        <v>3362</v>
      </c>
      <c r="K164" s="5" t="s">
        <v>2409</v>
      </c>
      <c r="L164" s="6" t="s">
        <v>14</v>
      </c>
    </row>
    <row r="165" s="2" customFormat="1" ht="25" customHeight="1" spans="1:12">
      <c r="A165" s="5" t="s">
        <v>3363</v>
      </c>
      <c r="B165" s="5" t="s">
        <v>37</v>
      </c>
      <c r="C165" s="5" t="s">
        <v>3364</v>
      </c>
      <c r="D165" s="5" t="s">
        <v>11</v>
      </c>
      <c r="E165" s="5" t="s">
        <v>3365</v>
      </c>
      <c r="F165" s="5" t="s">
        <v>3366</v>
      </c>
      <c r="G165" s="5" t="s">
        <v>2434</v>
      </c>
      <c r="H165" s="5" t="s">
        <v>2389</v>
      </c>
      <c r="I165" s="5" t="s">
        <v>3367</v>
      </c>
      <c r="J165" s="5" t="s">
        <v>3368</v>
      </c>
      <c r="K165" s="5" t="s">
        <v>2434</v>
      </c>
      <c r="L165" s="6" t="s">
        <v>14</v>
      </c>
    </row>
    <row r="166" s="2" customFormat="1" ht="25" customHeight="1" spans="1:12">
      <c r="A166" s="5" t="s">
        <v>3369</v>
      </c>
      <c r="B166" s="5" t="s">
        <v>37</v>
      </c>
      <c r="C166" s="5" t="s">
        <v>3370</v>
      </c>
      <c r="D166" s="5" t="s">
        <v>102</v>
      </c>
      <c r="E166" s="5" t="s">
        <v>3371</v>
      </c>
      <c r="F166" s="5" t="s">
        <v>3372</v>
      </c>
      <c r="G166" s="5" t="s">
        <v>2409</v>
      </c>
      <c r="H166" s="5" t="s">
        <v>2389</v>
      </c>
      <c r="I166" s="5" t="s">
        <v>3373</v>
      </c>
      <c r="J166" s="5" t="s">
        <v>3374</v>
      </c>
      <c r="K166" s="5" t="s">
        <v>2409</v>
      </c>
      <c r="L166" s="6" t="s">
        <v>14</v>
      </c>
    </row>
    <row r="167" s="2" customFormat="1" ht="25" customHeight="1" spans="1:12">
      <c r="A167" s="5" t="s">
        <v>3375</v>
      </c>
      <c r="B167" s="5" t="s">
        <v>20</v>
      </c>
      <c r="C167" s="5" t="s">
        <v>3376</v>
      </c>
      <c r="D167" s="5" t="s">
        <v>11</v>
      </c>
      <c r="E167" s="5" t="s">
        <v>3377</v>
      </c>
      <c r="F167" s="5" t="s">
        <v>3378</v>
      </c>
      <c r="G167" s="5" t="s">
        <v>2458</v>
      </c>
      <c r="H167" s="5" t="s">
        <v>2448</v>
      </c>
      <c r="I167" s="5" t="s">
        <v>3379</v>
      </c>
      <c r="J167" s="5" t="s">
        <v>3380</v>
      </c>
      <c r="K167" s="5" t="s">
        <v>2458</v>
      </c>
      <c r="L167" s="6" t="s">
        <v>14</v>
      </c>
    </row>
    <row r="168" s="2" customFormat="1" ht="25" customHeight="1" spans="1:12">
      <c r="A168" s="5" t="s">
        <v>3381</v>
      </c>
      <c r="B168" s="5" t="s">
        <v>37</v>
      </c>
      <c r="C168" s="5" t="s">
        <v>3382</v>
      </c>
      <c r="D168" s="5" t="s">
        <v>28</v>
      </c>
      <c r="E168" s="5" t="s">
        <v>3383</v>
      </c>
      <c r="F168" s="5" t="s">
        <v>3384</v>
      </c>
      <c r="G168" s="5" t="s">
        <v>2458</v>
      </c>
      <c r="H168" s="5" t="s">
        <v>2448</v>
      </c>
      <c r="I168" s="5" t="s">
        <v>3385</v>
      </c>
      <c r="J168" s="5" t="s">
        <v>3386</v>
      </c>
      <c r="K168" s="5" t="s">
        <v>2458</v>
      </c>
      <c r="L168" s="6" t="s">
        <v>14</v>
      </c>
    </row>
    <row r="169" s="2" customFormat="1" ht="25" customHeight="1" spans="1:12">
      <c r="A169" s="5" t="s">
        <v>3387</v>
      </c>
      <c r="B169" s="5" t="s">
        <v>37</v>
      </c>
      <c r="C169" s="5" t="s">
        <v>3388</v>
      </c>
      <c r="D169" s="5" t="s">
        <v>11</v>
      </c>
      <c r="E169" s="5" t="s">
        <v>3389</v>
      </c>
      <c r="F169" s="5" t="s">
        <v>3390</v>
      </c>
      <c r="G169" s="5" t="s">
        <v>2388</v>
      </c>
      <c r="H169" s="5" t="s">
        <v>2448</v>
      </c>
      <c r="I169" s="5" t="s">
        <v>3391</v>
      </c>
      <c r="J169" s="5" t="s">
        <v>3392</v>
      </c>
      <c r="K169" s="5" t="s">
        <v>2539</v>
      </c>
      <c r="L169" s="6" t="s">
        <v>14</v>
      </c>
    </row>
    <row r="170" s="2" customFormat="1" ht="25" customHeight="1" spans="1:12">
      <c r="A170" s="5" t="s">
        <v>3393</v>
      </c>
      <c r="B170" s="5" t="s">
        <v>37</v>
      </c>
      <c r="C170" s="5" t="s">
        <v>3394</v>
      </c>
      <c r="D170" s="5" t="s">
        <v>11</v>
      </c>
      <c r="E170" s="5" t="s">
        <v>3395</v>
      </c>
      <c r="F170" s="5" t="s">
        <v>3396</v>
      </c>
      <c r="G170" s="5" t="s">
        <v>2493</v>
      </c>
      <c r="H170" s="5" t="s">
        <v>2389</v>
      </c>
      <c r="I170" s="5" t="s">
        <v>3397</v>
      </c>
      <c r="J170" s="5" t="s">
        <v>3398</v>
      </c>
      <c r="K170" s="5" t="s">
        <v>2493</v>
      </c>
      <c r="L170" s="6" t="s">
        <v>14</v>
      </c>
    </row>
    <row r="171" s="2" customFormat="1" ht="25" customHeight="1" spans="1:12">
      <c r="A171" s="5" t="s">
        <v>3399</v>
      </c>
      <c r="B171" s="5" t="s">
        <v>1082</v>
      </c>
      <c r="C171" s="5" t="s">
        <v>3400</v>
      </c>
      <c r="D171" s="5" t="s">
        <v>11</v>
      </c>
      <c r="E171" s="5" t="s">
        <v>3401</v>
      </c>
      <c r="F171" s="5" t="s">
        <v>3402</v>
      </c>
      <c r="G171" s="5" t="s">
        <v>2441</v>
      </c>
      <c r="H171" s="5" t="s">
        <v>2448</v>
      </c>
      <c r="I171" s="5" t="s">
        <v>3403</v>
      </c>
      <c r="J171" s="5" t="s">
        <v>3404</v>
      </c>
      <c r="K171" s="5" t="s">
        <v>2441</v>
      </c>
      <c r="L171" s="6" t="s">
        <v>14</v>
      </c>
    </row>
    <row r="172" s="2" customFormat="1" ht="25" customHeight="1" spans="1:12">
      <c r="A172" s="5" t="s">
        <v>3405</v>
      </c>
      <c r="B172" s="5" t="s">
        <v>20</v>
      </c>
      <c r="C172" s="5" t="s">
        <v>3406</v>
      </c>
      <c r="D172" s="5" t="s">
        <v>102</v>
      </c>
      <c r="E172" s="5" t="s">
        <v>3407</v>
      </c>
      <c r="F172" s="5" t="s">
        <v>3408</v>
      </c>
      <c r="G172" s="5" t="s">
        <v>2784</v>
      </c>
      <c r="H172" s="5" t="s">
        <v>2389</v>
      </c>
      <c r="I172" s="5" t="s">
        <v>3409</v>
      </c>
      <c r="J172" s="5" t="s">
        <v>3410</v>
      </c>
      <c r="K172" s="5" t="s">
        <v>2784</v>
      </c>
      <c r="L172" s="6" t="s">
        <v>14</v>
      </c>
    </row>
    <row r="173" s="2" customFormat="1" ht="25" customHeight="1" spans="1:12">
      <c r="A173" s="5" t="s">
        <v>3411</v>
      </c>
      <c r="B173" s="5" t="s">
        <v>10</v>
      </c>
      <c r="C173" s="5" t="s">
        <v>3412</v>
      </c>
      <c r="D173" s="5" t="s">
        <v>11</v>
      </c>
      <c r="E173" s="5" t="s">
        <v>3413</v>
      </c>
      <c r="F173" s="5" t="s">
        <v>3414</v>
      </c>
      <c r="G173" s="5" t="s">
        <v>2388</v>
      </c>
      <c r="H173" s="5" t="s">
        <v>2448</v>
      </c>
      <c r="I173" s="5" t="s">
        <v>3415</v>
      </c>
      <c r="J173" s="5" t="s">
        <v>3416</v>
      </c>
      <c r="K173" s="5" t="s">
        <v>2388</v>
      </c>
      <c r="L173" s="6" t="s">
        <v>14</v>
      </c>
    </row>
    <row r="174" s="2" customFormat="1" ht="25" customHeight="1" spans="1:12">
      <c r="A174" s="5" t="s">
        <v>3417</v>
      </c>
      <c r="B174" s="5" t="s">
        <v>37</v>
      </c>
      <c r="C174" s="5" t="s">
        <v>3418</v>
      </c>
      <c r="D174" s="5" t="s">
        <v>11</v>
      </c>
      <c r="E174" s="5" t="s">
        <v>3419</v>
      </c>
      <c r="F174" s="5" t="s">
        <v>3420</v>
      </c>
      <c r="G174" s="5" t="s">
        <v>2539</v>
      </c>
      <c r="H174" s="5" t="s">
        <v>2448</v>
      </c>
      <c r="I174" s="5" t="s">
        <v>3421</v>
      </c>
      <c r="J174" s="5" t="s">
        <v>3422</v>
      </c>
      <c r="K174" s="5" t="s">
        <v>2539</v>
      </c>
      <c r="L174" s="6" t="s">
        <v>14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2022-2023年</vt:lpstr>
      <vt:lpstr>2024年</vt:lpstr>
      <vt:lpstr>2025</vt:lpstr>
      <vt:lpstr>2026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晨风</cp:lastModifiedBy>
  <cp:revision>1</cp:revision>
  <dcterms:created xsi:type="dcterms:W3CDTF">1996-12-17T01:32:00Z</dcterms:created>
  <cp:lastPrinted>2023-06-08T03:11:00Z</cp:lastPrinted>
  <dcterms:modified xsi:type="dcterms:W3CDTF">2026-08-29T07:43:40Z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5F4281554E324E21B09605B77D20B4CB_13</vt:lpwstr>
  </property>
  <property fmtid="{D5CDD505-2E9C-101B-9397-08002B2CF9AE}" pid="4" name="CalculationRule">
    <vt:i4>0</vt:i4>
  </property>
</Properties>
</file>